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\\Nas\комитет по имуществу\Мои документы\КАЗАНОВА Е.В\муниципальная программа\Соц поддержка\2025-2030\изм.5\"/>
    </mc:Choice>
  </mc:AlternateContent>
  <xr:revisionPtr revIDLastSave="0" documentId="13_ncr:1_{CB4255EC-CDD9-4107-ACDA-FFCBD45499A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60" i="1" l="1"/>
  <c r="AE43" i="1"/>
  <c r="AE19" i="1"/>
  <c r="AF19" i="1" l="1"/>
  <c r="AJ71" i="1" l="1"/>
  <c r="AJ70" i="1"/>
  <c r="AJ69" i="1" l="1"/>
  <c r="AJ67" i="1"/>
  <c r="AJ66" i="1"/>
  <c r="AJ65" i="1"/>
  <c r="AJ64" i="1"/>
  <c r="AJ63" i="1"/>
  <c r="AJ61" i="1"/>
  <c r="AF43" i="1"/>
  <c r="AD60" i="1"/>
  <c r="AD43" i="1" s="1"/>
  <c r="AJ59" i="1"/>
  <c r="AJ57" i="1"/>
  <c r="AJ55" i="1"/>
  <c r="AJ53" i="1"/>
  <c r="AJ52" i="1"/>
  <c r="AJ51" i="1"/>
  <c r="AJ50" i="1"/>
  <c r="AJ49" i="1"/>
  <c r="AJ47" i="1"/>
  <c r="AJ45" i="1"/>
  <c r="AJ44" i="1"/>
  <c r="AI43" i="1"/>
  <c r="AH43" i="1"/>
  <c r="AG43" i="1"/>
  <c r="AJ37" i="1"/>
  <c r="AJ34" i="1"/>
  <c r="AJ31" i="1"/>
  <c r="AJ29" i="1"/>
  <c r="AD26" i="1"/>
  <c r="AJ25" i="1"/>
  <c r="AJ24" i="1"/>
  <c r="AJ22" i="1"/>
  <c r="AJ21" i="1"/>
  <c r="AI19" i="1"/>
  <c r="AH19" i="1"/>
  <c r="AD19" i="1" l="1"/>
  <c r="AG19" i="1"/>
  <c r="AJ26" i="1"/>
  <c r="AJ43" i="1"/>
  <c r="AJ60" i="1"/>
  <c r="AJ27" i="1"/>
  <c r="AJ19" i="1" l="1"/>
</calcChain>
</file>

<file path=xl/sharedStrings.xml><?xml version="1.0" encoding="utf-8"?>
<sst xmlns="http://schemas.openxmlformats.org/spreadsheetml/2006/main" count="136" uniqueCount="92">
  <si>
    <t>Приложение 1</t>
  </si>
  <si>
    <t>к муниципальной программе «Социальная поддержка граждан на территории Кашинского муниципального округа Тверской области на 2025-2030 годы</t>
  </si>
  <si>
    <t xml:space="preserve">Характеристика   муниципальной   программы  </t>
  </si>
  <si>
    <t xml:space="preserve">   «Социальная поддержка граждан на территории</t>
  </si>
  <si>
    <t>Кашинского муниципального округа Тверской области на 2025-2030 годы»</t>
  </si>
  <si>
    <t xml:space="preserve">Главный администратор  (администратор) муниципальной  программы: Администрация Кашинского муниципального округа Тверской области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</si>
  <si>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</si>
  <si>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</si>
  <si>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</si>
  <si>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</si>
  <si>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</si>
  <si>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</si>
  <si>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</si>
  <si>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</si>
  <si>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</si>
  <si>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</si>
  <si>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</si>
  <si>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</si>
  <si>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</si>
  <si>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</si>
  <si>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значение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</si>
  <si>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</si>
  <si>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</si>
  <si>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</si>
  <si>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</si>
  <si>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</si>
  <si>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</si>
  <si>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t>Мероприятие (подпрограммы или административное)</t>
  </si>
  <si>
    <t>Номер показателя</t>
  </si>
  <si>
    <t xml:space="preserve">Программа , всего </t>
  </si>
  <si>
    <t>тыс. рублей</t>
  </si>
  <si>
    <t>Цель программы 1: Объединение усилий органов местного самоуправления, Государственного казённого учреждения Тверской области «Центр занятости населения Кашинского муниципального округа Тверской области» и других участников рынка труда, согласованность их действий при реализации мероприятий по содействию занятости населения</t>
  </si>
  <si>
    <r>
      <t>Показатель 1 цели программы 1</t>
    </r>
    <r>
      <rPr>
        <sz val="11"/>
        <color rgb="FF000000"/>
        <rFont val="Times New Roman"/>
        <family val="1"/>
        <charset val="204"/>
      </rPr>
      <t>:  количество созданных временных рабочих мест в ходе реализации Программы</t>
    </r>
  </si>
  <si>
    <t>единиц</t>
  </si>
  <si>
    <r>
      <t>Показатель 2 цели программы 1</t>
    </r>
    <r>
      <rPr>
        <sz val="11"/>
        <color rgb="FF000000"/>
        <rFont val="Times New Roman"/>
        <family val="1"/>
        <charset val="204"/>
      </rPr>
      <t>: численность граждан, трудоустроенных в ходе реализации Программы</t>
    </r>
  </si>
  <si>
    <t>человек</t>
  </si>
  <si>
    <r>
      <t xml:space="preserve">Цель программы 2:  </t>
    </r>
    <r>
      <rPr>
        <sz val="11"/>
        <rFont val="Times New Roman"/>
        <family val="1"/>
        <charset val="204"/>
      </rPr>
      <t>Социальная поддержка и улучшение качества жизни социально уязвимых категорий граждан</t>
    </r>
  </si>
  <si>
    <r>
      <rPr>
        <b/>
        <sz val="11"/>
        <rFont val="Times New Roman"/>
        <family val="1"/>
        <charset val="204"/>
      </rPr>
      <t>Показатель 1 цели программы 2:</t>
    </r>
    <r>
      <rPr>
        <sz val="11"/>
        <rFont val="Times New Roman"/>
        <family val="1"/>
        <charset val="204"/>
      </rPr>
      <t xml:space="preserve">  "Количество  детей-сирот и детей, оставшихся без попечения родителей, лиц из их числа, обеспеченных жильем, в текущем году"</t>
    </r>
  </si>
  <si>
    <r>
      <rPr>
        <b/>
        <sz val="11"/>
        <color theme="1"/>
        <rFont val="Times New Roman"/>
        <family val="1"/>
        <charset val="204"/>
      </rPr>
      <t xml:space="preserve">Показатель 2 цели программы 2: </t>
    </r>
    <r>
      <rPr>
        <sz val="11"/>
        <color theme="1"/>
        <rFont val="Times New Roman"/>
        <family val="1"/>
        <charset val="204"/>
      </rPr>
      <t>"Количество малоимущих многодетных семей, улучшивших жилищные условия, состоящих на учете в качестве нуждающихся в жилых помещениях, предоставляемых по договорам социального найма"</t>
    </r>
  </si>
  <si>
    <t>Подпрограмма 1 «Содействие временной занятости безработных и ищущих работу граждан»</t>
  </si>
  <si>
    <t>Задача 1 подпрограммы 1:   Повышение уровня трудоустройства и трудовой мотивации безработных и ищущих работу граждан за счет создания временных рабочих мест</t>
  </si>
  <si>
    <t>Показатель задачи подпрограммы 1: Отношение численности граждан, трудоустроенных на общественные работы, к численности граждан обратившихся в органы службы занятости в целях поиска подходящей работы в отчетном периоде</t>
  </si>
  <si>
    <t>%</t>
  </si>
  <si>
    <r>
      <t xml:space="preserve">Мероприятие  подпрограммы 1.101:  </t>
    </r>
    <r>
      <rPr>
        <sz val="11"/>
        <rFont val="Times New Roman"/>
        <family val="1"/>
        <charset val="204"/>
      </rPr>
      <t>Организация общественных работ для безработных и ищущих работу граждан</t>
    </r>
  </si>
  <si>
    <t>в том числе:</t>
  </si>
  <si>
    <t>Комитет по культуре, туризму, спорту и делам молодёжи Администрации Кашинского муниципального округа Тверской области (для МУ "Стадион")</t>
  </si>
  <si>
    <t>Показатель мероприятия  1.101 подпрограммы 1: Численность граждан, трудоустроенных на общественные работы</t>
  </si>
  <si>
    <t xml:space="preserve">в том числе:                                                </t>
  </si>
  <si>
    <t>МУ "Стадион"</t>
  </si>
  <si>
    <r>
      <t xml:space="preserve">Административное мероприятие  1.102: </t>
    </r>
    <r>
      <rPr>
        <sz val="11"/>
        <rFont val="Times New Roman"/>
        <family val="1"/>
        <charset val="204"/>
      </rPr>
      <t>Организация ярмарок вакансий и учебных рабочих мест</t>
    </r>
  </si>
  <si>
    <t>да-1/нет-0</t>
  </si>
  <si>
    <t>Показатель мероприятия 1.102 подпрограммы 1: Количество проведенных ярмарок вакансий и учебных рабочих мест</t>
  </si>
  <si>
    <t>Задача 2 подпрограммы 1: Профилактика безнадзорности и правонарушений среди подростков, повышение их трудовой мотивации</t>
  </si>
  <si>
    <t>Показатель задачи подпрограммы 2: Количество проведенных мероприятий по созданию временных рабочих мест и организации временного трудоустройства, в том числе сезонного, несовершеннолетних граждан в возрасте от 14 до 18 лет в свободное от учебы время</t>
  </si>
  <si>
    <r>
      <rPr>
        <b/>
        <sz val="11"/>
        <rFont val="Times New Roman"/>
        <family val="1"/>
        <charset val="204"/>
      </rPr>
      <t>Административное мероприятие1.201:</t>
    </r>
    <r>
      <rPr>
        <sz val="11"/>
        <rFont val="Times New Roman"/>
        <family val="1"/>
        <charset val="204"/>
      </rPr>
      <t xml:space="preserve">  Проведение отраслевых совещаний по вопросу раннего формирования банка вакансий</t>
    </r>
  </si>
  <si>
    <t>Показатель мероприятия  1.201 подпрограммы 1:   Количество проведенных отраслевых совещаний по вопросу раннего формирования банка вакансий</t>
  </si>
  <si>
    <r>
      <t xml:space="preserve">Административное мероприятие 1.202:  </t>
    </r>
    <r>
      <rPr>
        <sz val="11"/>
        <rFont val="Times New Roman"/>
        <family val="1"/>
        <charset val="204"/>
      </rPr>
      <t>Проведение встреч с подростками, состоящими на учете в КДН, ПНД и их родителями с целью выяснения планов по трудоустройству</t>
    </r>
  </si>
  <si>
    <t>Показатель мероприятия 1.202 подпрограммы 1: Количество проведенных встреч с подростками, состоящими на учете в КДН, ПНД и их родителями с целью выяснения планов по трудоустройству</t>
  </si>
  <si>
    <t>Подпрограмма 2 "Обеспечение  жильем отдельных категорий граждан"</t>
  </si>
  <si>
    <t xml:space="preserve">единиц </t>
  </si>
  <si>
    <t>единица измерения</t>
  </si>
  <si>
    <t>Административное мероприятие 2.102: "Регистрация муниципального контракта в Управлении федеральной службы государственной регистрации, кадастра и картографии Тверской области и оформление жилого помещения в муниципальную собственность"</t>
  </si>
  <si>
    <t>Д</t>
  </si>
  <si>
    <t>Задача 2 подпрограммы 2: "Предоставление жилых помещений специализированного жилищного фонда детям-сиротам и детям, оставшимся без попечения родителей, лицам из их числа путем заключения с ними договора найма специализированного жилого помещения"</t>
  </si>
  <si>
    <t>Показатель задачи подпрограммы 2: "Количество  заключенных договоров найма специализированного жилого помещения и переданных жилых помещений  детям-сиротам, детя, оставшимся без попечения родителей и лицами из их числа в текущем году"</t>
  </si>
  <si>
    <t>Административное мероприятие 2.201: "Заключение договоров найма специализированных жилых помещений с детьми-сиротами, детьми, оставшимися без попечения родителей, и лицами из их числа"</t>
  </si>
  <si>
    <t>Административное мероприятие 2.202: "Передача жилого помещения по договору найма детям –сиротам, детям, оставшимся без попечения родителей, и лицам из их числа"</t>
  </si>
  <si>
    <t>Задача 3 подпрограммы 2: "Содействие в решении жилищных проблем малоимущих многодетных семей"</t>
  </si>
  <si>
    <t xml:space="preserve">Показатель задачи подпрограммы 2: "Количество малоимущих многодетных семей, улучшивших свои жилищные условия" </t>
  </si>
  <si>
    <t>Административное мероприятие 2.301: "Постановка граждан на учет в качестве нуждающихся в жилых помещений, признанных в установленном порядке малоимущими "</t>
  </si>
  <si>
    <t>семья</t>
  </si>
  <si>
    <t>S</t>
  </si>
  <si>
    <t>Мероприятие подпрограммы 2.302: " Обеспечение мероприятий по приобретению жилых помещений для малоимущих многодетных семей за счет местного бюджета"</t>
  </si>
  <si>
    <t>Мероприятие подпрограммы 2.303: " Обеспечение мероприятий по приобретению жилых помещений для малоимущих многодетных семей за счет областного бюджета"</t>
  </si>
  <si>
    <t>Административное мероприятие 2.304: " Предоставление  жилых помещений по договору социального найма малоимущим многодетным семьям"</t>
  </si>
  <si>
    <t>Мероприятие подпрограммы 2.305: "Приобретение жилых помещений для малоимущих многодетных семей"</t>
  </si>
  <si>
    <t>Показатель административного мероприятия 2.102.1: "Количество зарегистрированных и оформленных в муниципальную собственность жилых помещений"</t>
  </si>
  <si>
    <t>Показатель мероприятия 2.201.1: "Количество заключенных договоров найма с детьми-сиротами и лицами из их числа"</t>
  </si>
  <si>
    <t>Показатель мероприятия 2.202.1: " Количество переданных жилых помещений детям-сиротам, детям, оставшимся без попечения родителей и лицам из их числа"</t>
  </si>
  <si>
    <t>Показатель мероприятия 2.301.1: "Количество многодетных семей признанных малоимущими и нуждающимися в жилых помещениях предоставляемых по договорам социального найма"</t>
  </si>
  <si>
    <t>Показатель мероприятия 2.302.1: "Количество приобретенных жилых помещений для малоимущих многодетных семей"</t>
  </si>
  <si>
    <t>Показатель мероприятия 2.303.1: "Количество приобретенных жилых помещений для малоимущих многодетных семей"</t>
  </si>
  <si>
    <t>Показатель мероприятия 2.304.1: "Количество заключенных договоров социального найма жилого помещения"</t>
  </si>
  <si>
    <t>Показатель мероприятия 2.305.1: "Количество малоимущих многодетных семей обеспеченных жилыми помещениями "</t>
  </si>
  <si>
    <t>Задача 1 подпрограммы  2:  "Приобретение и оформление в муниципальную собственность жилых помещений по стоимости в пределах средств из федерального и (или) областного бюджета Тверской области, предоставляемых в виде субвенций бюджету муниципального образования   или выплат, на приобретение благоустроенного жилого помещения в собственность детей-сирот, детей, оставшихся без попечения, и лиц из их числа"</t>
  </si>
  <si>
    <t>Показатель задачи подпрограммы 2: "Количество приобретенных и оформленных в муниципальную собственность жилых помещений специализированного жилищного фонда для детей-сирот, детей, оставшихся без попечения, и лиц из их числа или оформленных в собственность детей-сирот, детей, оставшихся без попечения, и лиц из их числа благоустроенных жилых помещений"</t>
  </si>
  <si>
    <t>Административное мероприятие 2.101: "Проведение открытого аукциона в электронной форме"</t>
  </si>
  <si>
    <t>Показатель административного мероприятия 2.101: "Количество проведенных аукционов"</t>
  </si>
  <si>
    <t>Мероприятие подпрограммы 2.103: "Обеспечение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или в собственность  детей-сирот, детей, оставшимся без попечения родителей, лицам из их числа"</t>
  </si>
  <si>
    <t>Показатель мероприятия 2.103.1: "Количество оплаченных жилых помещений для детей-сирот или  предоставленных выплат на приобретение в собственность жилого помещения  или для полного погашения ипотеки детям-сиротам, детям, оставшимся без попечения родителей, лицам из их числа"</t>
  </si>
  <si>
    <t>Мероприятие подпрограммы 2.104: "Обеспечение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или в собственность  детей-сирот, детей, оставшимся без попечения родителей, лицам из их числа"</t>
  </si>
  <si>
    <t>Показатель мероприятия 2.104.1: "Количество оплаченных жилых помещений для детей-сирот или  предоставленных выплат на приобретение в собственность жилого помещения  или для полного погашения ипотеки детям-сиротам, детям, оставшимся без попечения родителей, лицам из их числа"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</si>
</sst>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0.0"/>
  </numFmts>
  <fonts count="25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1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ill="0" applyBorder="0"/>
  </cellStyleXfs>
  <cellXfs count="200">
    <xf numFmtId="0" fontId="1" fillId="0" borderId="0" xfId="0" applyNumberFormat="1" applyFont="1"/>
    <xf numFmtId="0" fontId="0" fillId="2" borderId="0" xfId="0" applyNumberFormat="1" applyFill="1"/>
    <xf numFmtId="0" fontId="2" fillId="2" borderId="0" xfId="0" applyNumberFormat="1" applyFont="1" applyFill="1"/>
    <xf numFmtId="0" fontId="2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2" borderId="0" xfId="0" applyNumberFormat="1" applyFont="1" applyFill="1"/>
    <xf numFmtId="0" fontId="9" fillId="2" borderId="0" xfId="0" applyNumberFormat="1" applyFont="1" applyFill="1"/>
    <xf numFmtId="0" fontId="9" fillId="2" borderId="0" xfId="0" applyNumberFormat="1" applyFont="1" applyFill="1" applyAlignment="1">
      <alignment horizontal="center" vertical="center"/>
    </xf>
    <xf numFmtId="0" fontId="10" fillId="2" borderId="0" xfId="0" applyNumberFormat="1" applyFont="1" applyFill="1"/>
    <xf numFmtId="0" fontId="11" fillId="2" borderId="0" xfId="0" applyNumberFormat="1" applyFont="1" applyFill="1"/>
    <xf numFmtId="0" fontId="5" fillId="2" borderId="0" xfId="0" applyNumberFormat="1" applyFont="1" applyFill="1"/>
    <xf numFmtId="0" fontId="7" fillId="2" borderId="0" xfId="0" applyNumberFormat="1" applyFont="1" applyFill="1" applyAlignment="1">
      <alignment horizontal="justify" vertical="top" wrapText="1"/>
    </xf>
    <xf numFmtId="0" fontId="7" fillId="2" borderId="0" xfId="0" applyNumberFormat="1" applyFont="1" applyFill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2" fillId="2" borderId="11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top" wrapText="1"/>
    </xf>
    <xf numFmtId="0" fontId="12" fillId="2" borderId="111" xfId="0" applyNumberFormat="1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vertical="top" wrapText="1"/>
    </xf>
    <xf numFmtId="0" fontId="16" fillId="0" borderId="1" xfId="0" applyNumberFormat="1" applyFont="1" applyBorder="1" applyAlignment="1">
      <alignment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wrapText="1"/>
    </xf>
    <xf numFmtId="0" fontId="12" fillId="2" borderId="1" xfId="0" applyNumberFormat="1" applyFont="1" applyFill="1" applyBorder="1" applyAlignment="1">
      <alignment horizontal="center" vertical="top"/>
    </xf>
    <xf numFmtId="0" fontId="12" fillId="2" borderId="111" xfId="0" applyNumberFormat="1" applyFont="1" applyFill="1" applyBorder="1" applyAlignment="1">
      <alignment horizontal="center" vertical="top"/>
    </xf>
    <xf numFmtId="0" fontId="17" fillId="2" borderId="1" xfId="0" applyNumberFormat="1" applyFont="1" applyFill="1" applyBorder="1" applyAlignment="1">
      <alignment horizontal="center" vertical="top"/>
    </xf>
    <xf numFmtId="0" fontId="18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4" fillId="2" borderId="1" xfId="0" applyNumberFormat="1" applyFont="1" applyFill="1" applyBorder="1" applyAlignment="1">
      <alignment horizontal="center" vertical="top"/>
    </xf>
    <xf numFmtId="0" fontId="19" fillId="2" borderId="1" xfId="0" applyNumberFormat="1" applyFont="1" applyFill="1" applyBorder="1" applyAlignment="1">
      <alignment vertical="top" wrapText="1"/>
    </xf>
    <xf numFmtId="0" fontId="20" fillId="2" borderId="1" xfId="0" applyNumberFormat="1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64" fontId="15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top"/>
    </xf>
    <xf numFmtId="0" fontId="12" fillId="0" borderId="111" xfId="0" applyNumberFormat="1" applyFont="1" applyBorder="1" applyAlignment="1">
      <alignment horizontal="center" vertical="top"/>
    </xf>
    <xf numFmtId="0" fontId="17" fillId="0" borderId="1" xfId="0" applyNumberFormat="1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/>
    </xf>
    <xf numFmtId="0" fontId="15" fillId="0" borderId="1" xfId="0" applyNumberFormat="1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top"/>
    </xf>
    <xf numFmtId="0" fontId="22" fillId="0" borderId="1" xfId="0" applyNumberFormat="1" applyFont="1" applyBorder="1"/>
    <xf numFmtId="0" fontId="20" fillId="0" borderId="1" xfId="0" applyNumberFormat="1" applyFont="1" applyBorder="1" applyAlignment="1">
      <alignment horizontal="center" vertical="center"/>
    </xf>
    <xf numFmtId="0" fontId="23" fillId="2" borderId="1" xfId="0" applyNumberFormat="1" applyFont="1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center" vertical="top" wrapText="1"/>
    </xf>
    <xf numFmtId="165" fontId="21" fillId="2" borderId="1" xfId="0" applyNumberFormat="1" applyFont="1" applyFill="1" applyBorder="1" applyAlignment="1">
      <alignment horizontal="center" vertical="center"/>
    </xf>
    <xf numFmtId="0" fontId="19" fillId="2" borderId="0" xfId="0" applyNumberFormat="1" applyFont="1" applyFill="1"/>
    <xf numFmtId="165" fontId="19" fillId="2" borderId="0" xfId="0" applyNumberFormat="1" applyFont="1" applyFill="1"/>
    <xf numFmtId="0" fontId="14" fillId="3" borderId="1" xfId="0" applyNumberFormat="1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>
      <alignment horizontal="center" vertical="top"/>
    </xf>
    <xf numFmtId="0" fontId="23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horizontal="center" vertical="center"/>
    </xf>
    <xf numFmtId="0" fontId="19" fillId="0" borderId="0" xfId="0" applyNumberFormat="1" applyFont="1" applyFill="1"/>
    <xf numFmtId="0" fontId="1" fillId="0" borderId="0" xfId="0" applyNumberFormat="1" applyFont="1" applyFill="1"/>
    <xf numFmtId="0" fontId="19" fillId="0" borderId="1" xfId="0" applyNumberFormat="1" applyFont="1" applyFill="1" applyBorder="1" applyAlignment="1">
      <alignment horizontal="center" vertical="top"/>
    </xf>
    <xf numFmtId="0" fontId="19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165" fontId="21" fillId="0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27" xfId="0" applyNumberFormat="1" applyFont="1" applyFill="1" applyBorder="1" applyAlignment="1">
      <alignment horizontal="center" vertical="center" wrapText="1"/>
    </xf>
    <xf numFmtId="0" fontId="12" fillId="2" borderId="28" xfId="0" applyNumberFormat="1" applyFont="1" applyFill="1" applyBorder="1" applyAlignment="1">
      <alignment horizontal="center" vertical="center" wrapText="1"/>
    </xf>
    <xf numFmtId="0" fontId="12" fillId="2" borderId="29" xfId="0" applyNumberFormat="1" applyFont="1" applyFill="1" applyBorder="1" applyAlignment="1">
      <alignment horizontal="center" vertical="center" wrapText="1"/>
    </xf>
    <xf numFmtId="0" fontId="12" fillId="2" borderId="30" xfId="0" applyNumberFormat="1" applyFont="1" applyFill="1" applyBorder="1" applyAlignment="1">
      <alignment horizontal="center" vertical="center" wrapText="1"/>
    </xf>
    <xf numFmtId="0" fontId="12" fillId="2" borderId="31" xfId="0" applyNumberFormat="1" applyFont="1" applyFill="1" applyBorder="1" applyAlignment="1">
      <alignment horizontal="center" vertical="center" wrapText="1"/>
    </xf>
    <xf numFmtId="0" fontId="12" fillId="2" borderId="49" xfId="0" applyNumberFormat="1" applyFont="1" applyFill="1" applyBorder="1" applyAlignment="1">
      <alignment horizontal="center" vertical="center" wrapText="1"/>
    </xf>
    <xf numFmtId="0" fontId="12" fillId="2" borderId="50" xfId="0" applyNumberFormat="1" applyFont="1" applyFill="1" applyBorder="1" applyAlignment="1">
      <alignment horizontal="center" vertical="center" wrapText="1"/>
    </xf>
    <xf numFmtId="0" fontId="12" fillId="2" borderId="51" xfId="0" applyNumberFormat="1" applyFont="1" applyFill="1" applyBorder="1" applyAlignment="1">
      <alignment horizontal="center" vertical="center" wrapText="1"/>
    </xf>
    <xf numFmtId="0" fontId="12" fillId="2" borderId="52" xfId="0" applyNumberFormat="1" applyFont="1" applyFill="1" applyBorder="1" applyAlignment="1">
      <alignment horizontal="center" vertical="center" wrapText="1"/>
    </xf>
    <xf numFmtId="0" fontId="12" fillId="2" borderId="53" xfId="0" applyNumberFormat="1" applyFont="1" applyFill="1" applyBorder="1" applyAlignment="1">
      <alignment horizontal="center" vertical="center" wrapText="1"/>
    </xf>
    <xf numFmtId="0" fontId="12" fillId="2" borderId="54" xfId="0" applyNumberFormat="1" applyFont="1" applyFill="1" applyBorder="1" applyAlignment="1">
      <alignment horizontal="center" vertical="center" wrapText="1"/>
    </xf>
    <xf numFmtId="0" fontId="12" fillId="2" borderId="48" xfId="0" applyNumberFormat="1" applyFont="1" applyFill="1" applyBorder="1" applyAlignment="1">
      <alignment horizontal="center" vertical="center" wrapText="1"/>
    </xf>
    <xf numFmtId="0" fontId="12" fillId="2" borderId="83" xfId="0" applyNumberFormat="1" applyFont="1" applyFill="1" applyBorder="1" applyAlignment="1">
      <alignment horizontal="center" vertical="center" wrapText="1"/>
    </xf>
    <xf numFmtId="0" fontId="12" fillId="2" borderId="103" xfId="0" applyNumberFormat="1" applyFont="1" applyFill="1" applyBorder="1" applyAlignment="1">
      <alignment horizontal="center" vertical="center" wrapText="1"/>
    </xf>
    <xf numFmtId="0" fontId="12" fillId="2" borderId="47" xfId="0" applyNumberFormat="1" applyFont="1" applyFill="1" applyBorder="1" applyAlignment="1">
      <alignment horizontal="center" vertical="center" wrapText="1"/>
    </xf>
    <xf numFmtId="0" fontId="12" fillId="2" borderId="82" xfId="0" applyNumberFormat="1" applyFont="1" applyFill="1" applyBorder="1" applyAlignment="1">
      <alignment horizontal="center" vertical="center" wrapText="1"/>
    </xf>
    <xf numFmtId="0" fontId="12" fillId="2" borderId="102" xfId="0" applyNumberFormat="1" applyFont="1" applyFill="1" applyBorder="1" applyAlignment="1">
      <alignment horizontal="center" vertical="center" wrapText="1"/>
    </xf>
    <xf numFmtId="0" fontId="12" fillId="2" borderId="109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10" xfId="0" applyNumberFormat="1" applyFont="1" applyFill="1" applyBorder="1" applyAlignment="1">
      <alignment horizontal="center" vertical="center" wrapText="1"/>
    </xf>
    <xf numFmtId="0" fontId="12" fillId="2" borderId="108" xfId="0" applyNumberFormat="1" applyFont="1" applyFill="1" applyBorder="1" applyAlignment="1">
      <alignment horizontal="center" vertical="center" wrapText="1"/>
    </xf>
    <xf numFmtId="0" fontId="12" fillId="2" borderId="107" xfId="0" applyNumberFormat="1" applyFont="1" applyFill="1" applyBorder="1" applyAlignment="1">
      <alignment horizontal="center" vertical="center" wrapText="1"/>
    </xf>
    <xf numFmtId="0" fontId="12" fillId="2" borderId="106" xfId="0" applyNumberFormat="1" applyFont="1" applyFill="1" applyBorder="1" applyAlignment="1">
      <alignment horizontal="center" vertical="center" wrapText="1"/>
    </xf>
    <xf numFmtId="0" fontId="12" fillId="2" borderId="105" xfId="0" applyNumberFormat="1" applyFont="1" applyFill="1" applyBorder="1" applyAlignment="1">
      <alignment horizontal="center" vertical="center" wrapText="1"/>
    </xf>
    <xf numFmtId="0" fontId="12" fillId="2" borderId="104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12" fillId="2" borderId="19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 wrapText="1"/>
    </xf>
    <xf numFmtId="0" fontId="12" fillId="2" borderId="45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Alignment="1">
      <alignment horizontal="center" vertical="center" wrapText="1"/>
    </xf>
    <xf numFmtId="0" fontId="12" fillId="2" borderId="46" xfId="0" applyNumberFormat="1" applyFont="1" applyFill="1" applyBorder="1" applyAlignment="1">
      <alignment horizontal="center" vertical="center" wrapText="1"/>
    </xf>
    <xf numFmtId="0" fontId="12" fillId="2" borderId="72" xfId="0" applyNumberFormat="1" applyFont="1" applyFill="1" applyBorder="1" applyAlignment="1">
      <alignment horizontal="center" vertical="center" wrapText="1"/>
    </xf>
    <xf numFmtId="0" fontId="12" fillId="2" borderId="73" xfId="0" applyNumberFormat="1" applyFont="1" applyFill="1" applyBorder="1" applyAlignment="1">
      <alignment horizontal="center" vertical="center" wrapText="1"/>
    </xf>
    <xf numFmtId="0" fontId="12" fillId="2" borderId="74" xfId="0" applyNumberFormat="1" applyFont="1" applyFill="1" applyBorder="1" applyAlignment="1">
      <alignment horizontal="center" vertical="center" wrapText="1"/>
    </xf>
    <xf numFmtId="0" fontId="12" fillId="2" borderId="75" xfId="0" applyNumberFormat="1" applyFont="1" applyFill="1" applyBorder="1" applyAlignment="1">
      <alignment horizontal="center" vertical="center" wrapText="1"/>
    </xf>
    <xf numFmtId="0" fontId="12" fillId="2" borderId="76" xfId="0" applyNumberFormat="1" applyFont="1" applyFill="1" applyBorder="1" applyAlignment="1">
      <alignment horizontal="center" vertical="center" wrapText="1"/>
    </xf>
    <xf numFmtId="0" fontId="12" fillId="2" borderId="77" xfId="0" applyNumberFormat="1" applyFont="1" applyFill="1" applyBorder="1" applyAlignment="1">
      <alignment horizontal="center" vertical="center" wrapText="1"/>
    </xf>
    <xf numFmtId="0" fontId="12" fillId="2" borderId="78" xfId="0" applyNumberFormat="1" applyFont="1" applyFill="1" applyBorder="1" applyAlignment="1">
      <alignment horizontal="center" vertical="center" wrapText="1"/>
    </xf>
    <xf numFmtId="0" fontId="12" fillId="2" borderId="79" xfId="0" applyNumberFormat="1" applyFont="1" applyFill="1" applyBorder="1" applyAlignment="1">
      <alignment horizontal="center" vertical="center" wrapText="1"/>
    </xf>
    <xf numFmtId="0" fontId="12" fillId="2" borderId="80" xfId="0" applyNumberFormat="1" applyFont="1" applyFill="1" applyBorder="1" applyAlignment="1">
      <alignment horizontal="center" vertical="center" wrapText="1"/>
    </xf>
    <xf numFmtId="0" fontId="12" fillId="2" borderId="81" xfId="0" applyNumberFormat="1" applyFont="1" applyFill="1" applyBorder="1" applyAlignment="1">
      <alignment horizontal="center" vertical="center" wrapText="1"/>
    </xf>
    <xf numFmtId="0" fontId="12" fillId="2" borderId="101" xfId="0" applyNumberFormat="1" applyFont="1" applyFill="1" applyBorder="1" applyAlignment="1">
      <alignment horizontal="center" vertical="center" wrapText="1"/>
    </xf>
    <xf numFmtId="0" fontId="12" fillId="2" borderId="99" xfId="0" applyNumberFormat="1" applyFont="1" applyFill="1" applyBorder="1" applyAlignment="1">
      <alignment horizontal="center" vertical="center" wrapText="1"/>
    </xf>
    <xf numFmtId="0" fontId="12" fillId="2" borderId="100" xfId="0" applyNumberFormat="1" applyFont="1" applyFill="1" applyBorder="1" applyAlignment="1">
      <alignment horizontal="center" vertical="center" wrapText="1"/>
    </xf>
    <xf numFmtId="0" fontId="12" fillId="2" borderId="98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left" vertical="top" wrapText="1"/>
    </xf>
    <xf numFmtId="0" fontId="13" fillId="2" borderId="55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 wrapText="1"/>
    </xf>
    <xf numFmtId="0" fontId="12" fillId="2" borderId="33" xfId="0" applyNumberFormat="1" applyFont="1" applyFill="1" applyBorder="1" applyAlignment="1">
      <alignment horizontal="center" vertical="center" wrapText="1"/>
    </xf>
    <xf numFmtId="0" fontId="12" fillId="2" borderId="56" xfId="0" applyNumberFormat="1" applyFont="1" applyFill="1" applyBorder="1" applyAlignment="1">
      <alignment horizontal="center" vertical="center" wrapText="1"/>
    </xf>
    <xf numFmtId="0" fontId="12" fillId="2" borderId="57" xfId="0" applyNumberFormat="1" applyFont="1" applyFill="1" applyBorder="1" applyAlignment="1">
      <alignment horizontal="center" vertical="center" wrapText="1"/>
    </xf>
    <xf numFmtId="0" fontId="12" fillId="2" borderId="84" xfId="0" applyNumberFormat="1" applyFont="1" applyFill="1" applyBorder="1" applyAlignment="1">
      <alignment horizontal="center" vertical="center" wrapText="1"/>
    </xf>
    <xf numFmtId="0" fontId="12" fillId="2" borderId="85" xfId="0" applyNumberFormat="1" applyFont="1" applyFill="1" applyBorder="1" applyAlignment="1">
      <alignment horizontal="center" vertical="center" wrapText="1"/>
    </xf>
    <xf numFmtId="0" fontId="12" fillId="2" borderId="86" xfId="0" applyNumberFormat="1" applyFont="1" applyFill="1" applyBorder="1" applyAlignment="1">
      <alignment horizontal="center" vertical="center" wrapText="1"/>
    </xf>
    <xf numFmtId="0" fontId="12" fillId="2" borderId="34" xfId="0" applyNumberFormat="1" applyFont="1" applyFill="1" applyBorder="1" applyAlignment="1">
      <alignment horizontal="center" vertical="center" wrapText="1"/>
    </xf>
    <xf numFmtId="0" fontId="12" fillId="2" borderId="58" xfId="0" applyNumberFormat="1" applyFont="1" applyFill="1" applyBorder="1" applyAlignment="1">
      <alignment horizontal="center" vertical="center" wrapText="1"/>
    </xf>
    <xf numFmtId="0" fontId="12" fillId="2" borderId="59" xfId="0" applyNumberFormat="1" applyFont="1" applyFill="1" applyBorder="1" applyAlignment="1">
      <alignment horizontal="center" vertical="center" wrapText="1"/>
    </xf>
    <xf numFmtId="0" fontId="12" fillId="2" borderId="87" xfId="0" applyNumberFormat="1" applyFont="1" applyFill="1" applyBorder="1" applyAlignment="1">
      <alignment horizontal="center" vertical="center" wrapText="1"/>
    </xf>
    <xf numFmtId="0" fontId="12" fillId="2" borderId="88" xfId="0" applyNumberFormat="1" applyFont="1" applyFill="1" applyBorder="1" applyAlignment="1">
      <alignment horizontal="center" vertical="center" wrapText="1"/>
    </xf>
    <xf numFmtId="0" fontId="12" fillId="2" borderId="91" xfId="0" applyNumberFormat="1" applyFont="1" applyFill="1" applyBorder="1" applyAlignment="1">
      <alignment horizontal="center" vertical="center" wrapText="1"/>
    </xf>
    <xf numFmtId="0" fontId="12" fillId="2" borderId="92" xfId="0" applyNumberFormat="1" applyFont="1" applyFill="1" applyBorder="1" applyAlignment="1">
      <alignment horizontal="center" vertical="center" wrapText="1"/>
    </xf>
    <xf numFmtId="0" fontId="14" fillId="2" borderId="93" xfId="0" applyNumberFormat="1" applyFont="1" applyFill="1" applyBorder="1" applyAlignment="1">
      <alignment horizontal="center" vertical="center" wrapText="1"/>
    </xf>
    <xf numFmtId="0" fontId="14" fillId="2" borderId="94" xfId="0" applyNumberFormat="1" applyFont="1" applyFill="1" applyBorder="1" applyAlignment="1">
      <alignment horizontal="center" vertical="center" wrapText="1"/>
    </xf>
    <xf numFmtId="0" fontId="14" fillId="2" borderId="95" xfId="0" applyNumberFormat="1" applyFont="1" applyFill="1" applyBorder="1" applyAlignment="1">
      <alignment horizontal="center" vertical="center" wrapText="1"/>
    </xf>
    <xf numFmtId="0" fontId="14" fillId="2" borderId="96" xfId="0" applyNumberFormat="1" applyFont="1" applyFill="1" applyBorder="1" applyAlignment="1">
      <alignment horizontal="center" vertical="center" wrapText="1"/>
    </xf>
    <xf numFmtId="0" fontId="14" fillId="2" borderId="97" xfId="0" applyNumberFormat="1" applyFont="1" applyFill="1" applyBorder="1" applyAlignment="1">
      <alignment horizontal="center" vertical="center" wrapText="1"/>
    </xf>
    <xf numFmtId="0" fontId="12" fillId="2" borderId="35" xfId="0" applyNumberFormat="1" applyFont="1" applyFill="1" applyBorder="1" applyAlignment="1">
      <alignment horizontal="center" vertical="center" wrapText="1"/>
    </xf>
    <xf numFmtId="0" fontId="12" fillId="2" borderId="60" xfId="0" applyNumberFormat="1" applyFont="1" applyFill="1" applyBorder="1" applyAlignment="1">
      <alignment horizontal="center" vertical="center" wrapText="1"/>
    </xf>
    <xf numFmtId="0" fontId="12" fillId="2" borderId="61" xfId="0" applyNumberFormat="1" applyFont="1" applyFill="1" applyBorder="1" applyAlignment="1">
      <alignment horizontal="center" vertical="center" wrapText="1"/>
    </xf>
    <xf numFmtId="0" fontId="12" fillId="2" borderId="89" xfId="0" applyNumberFormat="1" applyFont="1" applyFill="1" applyBorder="1" applyAlignment="1">
      <alignment horizontal="center" vertical="center" wrapText="1"/>
    </xf>
    <xf numFmtId="0" fontId="12" fillId="2" borderId="90" xfId="0" applyNumberFormat="1" applyFont="1" applyFill="1" applyBorder="1" applyAlignment="1">
      <alignment horizontal="center" vertical="center" wrapText="1"/>
    </xf>
    <xf numFmtId="0" fontId="12" fillId="2" borderId="36" xfId="0" applyNumberFormat="1" applyFont="1" applyFill="1" applyBorder="1" applyAlignment="1">
      <alignment horizontal="center" vertical="center" wrapText="1"/>
    </xf>
    <xf numFmtId="0" fontId="12" fillId="2" borderId="37" xfId="0" applyNumberFormat="1" applyFont="1" applyFill="1" applyBorder="1" applyAlignment="1">
      <alignment horizontal="center" vertical="center" wrapText="1"/>
    </xf>
    <xf numFmtId="0" fontId="12" fillId="2" borderId="38" xfId="0" applyNumberFormat="1" applyFont="1" applyFill="1" applyBorder="1" applyAlignment="1">
      <alignment horizontal="center" vertical="center" wrapText="1"/>
    </xf>
    <xf numFmtId="0" fontId="12" fillId="2" borderId="39" xfId="0" applyNumberFormat="1" applyFont="1" applyFill="1" applyBorder="1" applyAlignment="1">
      <alignment horizontal="center" vertical="center" wrapText="1"/>
    </xf>
    <xf numFmtId="0" fontId="12" fillId="2" borderId="40" xfId="0" applyNumberFormat="1" applyFont="1" applyFill="1" applyBorder="1" applyAlignment="1">
      <alignment horizontal="center" vertical="center" wrapText="1"/>
    </xf>
    <xf numFmtId="0" fontId="12" fillId="2" borderId="41" xfId="0" applyNumberFormat="1" applyFont="1" applyFill="1" applyBorder="1" applyAlignment="1">
      <alignment horizontal="center" vertical="center" wrapText="1"/>
    </xf>
    <xf numFmtId="0" fontId="12" fillId="2" borderId="42" xfId="0" applyNumberFormat="1" applyFont="1" applyFill="1" applyBorder="1" applyAlignment="1">
      <alignment horizontal="center" vertical="center" wrapText="1"/>
    </xf>
    <xf numFmtId="0" fontId="12" fillId="2" borderId="43" xfId="0" applyNumberFormat="1" applyFont="1" applyFill="1" applyBorder="1" applyAlignment="1">
      <alignment horizontal="center" vertical="center" wrapText="1"/>
    </xf>
    <xf numFmtId="0" fontId="12" fillId="2" borderId="44" xfId="0" applyNumberFormat="1" applyFont="1" applyFill="1" applyBorder="1" applyAlignment="1">
      <alignment horizontal="center" vertical="center" wrapText="1"/>
    </xf>
    <xf numFmtId="0" fontId="12" fillId="2" borderId="62" xfId="0" applyNumberFormat="1" applyFont="1" applyFill="1" applyBorder="1" applyAlignment="1">
      <alignment horizontal="center" vertical="center" wrapText="1"/>
    </xf>
    <xf numFmtId="0" fontId="12" fillId="2" borderId="63" xfId="0" applyNumberFormat="1" applyFont="1" applyFill="1" applyBorder="1" applyAlignment="1">
      <alignment horizontal="center" vertical="center" wrapText="1"/>
    </xf>
    <xf numFmtId="0" fontId="12" fillId="2" borderId="64" xfId="0" applyNumberFormat="1" applyFont="1" applyFill="1" applyBorder="1" applyAlignment="1">
      <alignment horizontal="center" vertical="center" wrapText="1"/>
    </xf>
    <xf numFmtId="0" fontId="12" fillId="2" borderId="65" xfId="0" applyNumberFormat="1" applyFont="1" applyFill="1" applyBorder="1" applyAlignment="1">
      <alignment horizontal="center" vertical="center" wrapText="1"/>
    </xf>
    <xf numFmtId="0" fontId="12" fillId="2" borderId="66" xfId="0" applyNumberFormat="1" applyFont="1" applyFill="1" applyBorder="1" applyAlignment="1">
      <alignment horizontal="center" vertical="center" wrapText="1"/>
    </xf>
    <xf numFmtId="0" fontId="12" fillId="2" borderId="67" xfId="0" applyNumberFormat="1" applyFont="1" applyFill="1" applyBorder="1" applyAlignment="1">
      <alignment horizontal="center" vertical="center" wrapText="1"/>
    </xf>
    <xf numFmtId="0" fontId="12" fillId="2" borderId="68" xfId="0" applyNumberFormat="1" applyFont="1" applyFill="1" applyBorder="1" applyAlignment="1">
      <alignment horizontal="center" vertical="center" wrapText="1"/>
    </xf>
    <xf numFmtId="0" fontId="12" fillId="2" borderId="69" xfId="0" applyNumberFormat="1" applyFont="1" applyFill="1" applyBorder="1" applyAlignment="1">
      <alignment horizontal="center" vertical="center" wrapText="1"/>
    </xf>
    <xf numFmtId="0" fontId="12" fillId="2" borderId="70" xfId="0" applyNumberFormat="1" applyFont="1" applyFill="1" applyBorder="1" applyAlignment="1">
      <alignment horizontal="center" vertical="center" wrapText="1"/>
    </xf>
    <xf numFmtId="0" fontId="12" fillId="2" borderId="7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left" vertical="top" wrapText="1"/>
    </xf>
    <xf numFmtId="0" fontId="5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1"/>
  <sheetViews>
    <sheetView tabSelected="1" topLeftCell="R19" workbookViewId="0">
      <selection activeCell="AE70" sqref="AE70"/>
    </sheetView>
  </sheetViews>
  <sheetFormatPr defaultColWidth="9.140625" defaultRowHeight="15" x14ac:dyDescent="0.25"/>
  <cols>
    <col min="1" max="27" width="4" customWidth="1"/>
    <col min="28" max="28" width="73.140625" customWidth="1"/>
    <col min="31" max="31" width="10.85546875" customWidth="1"/>
  </cols>
  <sheetData>
    <row r="1" spans="1:37" ht="15" customHeight="1" x14ac:dyDescent="0.3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4"/>
      <c r="AB1" s="5"/>
      <c r="AC1" s="2"/>
      <c r="AD1" s="2"/>
      <c r="AE1" s="6" t="s">
        <v>0</v>
      </c>
      <c r="AF1" s="6"/>
      <c r="AG1" s="6"/>
      <c r="AH1" s="6"/>
      <c r="AI1" s="6"/>
      <c r="AJ1" s="7"/>
      <c r="AK1" s="8"/>
    </row>
    <row r="2" spans="1:37" ht="18.75" customHeight="1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2"/>
      <c r="AC2" s="2"/>
      <c r="AD2" s="195" t="s">
        <v>1</v>
      </c>
      <c r="AE2" s="195"/>
      <c r="AF2" s="195"/>
      <c r="AG2" s="195"/>
      <c r="AH2" s="195"/>
      <c r="AI2" s="195"/>
      <c r="AJ2" s="195"/>
      <c r="AK2" s="8"/>
    </row>
    <row r="3" spans="1:37" ht="95.25" customHeight="1" x14ac:dyDescent="0.25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  <c r="AD3" s="195"/>
      <c r="AE3" s="195"/>
      <c r="AF3" s="195"/>
      <c r="AG3" s="195"/>
      <c r="AH3" s="195"/>
      <c r="AI3" s="195"/>
      <c r="AJ3" s="195"/>
      <c r="AK3" s="8"/>
    </row>
    <row r="4" spans="1:37" ht="9.75" customHeight="1" x14ac:dyDescent="0.3">
      <c r="A4" s="1"/>
      <c r="B4" s="1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9"/>
    </row>
    <row r="5" spans="1:37" ht="18.75" x14ac:dyDescent="0.3">
      <c r="A5" s="1"/>
      <c r="B5" s="1"/>
      <c r="C5" s="197" t="s">
        <v>2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9"/>
    </row>
    <row r="6" spans="1:37" ht="18.75" x14ac:dyDescent="0.25">
      <c r="A6" s="2"/>
      <c r="B6" s="2"/>
      <c r="C6" s="198" t="s">
        <v>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0"/>
    </row>
    <row r="7" spans="1:37" ht="18.75" x14ac:dyDescent="0.3">
      <c r="A7" s="2"/>
      <c r="B7" s="2"/>
      <c r="C7" s="199" t="s">
        <v>4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9"/>
    </row>
    <row r="8" spans="1:37" ht="18.75" x14ac:dyDescent="0.3">
      <c r="A8" s="2"/>
      <c r="B8" s="2"/>
      <c r="C8" s="194" t="s">
        <v>5</v>
      </c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9"/>
    </row>
    <row r="9" spans="1:37" ht="14.25" customHeight="1" x14ac:dyDescent="0.25">
      <c r="A9" s="2"/>
      <c r="B9" s="2"/>
      <c r="C9" s="132" t="s">
        <v>6</v>
      </c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1"/>
    </row>
    <row r="10" spans="1:37" ht="19.5" x14ac:dyDescent="0.35">
      <c r="A10" s="2"/>
      <c r="B10" s="2"/>
      <c r="C10" s="2"/>
      <c r="D10" s="2"/>
      <c r="E10" s="2"/>
      <c r="F10" s="2"/>
      <c r="G10" s="2"/>
      <c r="H10" s="2"/>
      <c r="I10" s="12" t="s">
        <v>7</v>
      </c>
      <c r="J10" s="12"/>
      <c r="K10" s="12"/>
      <c r="L10" s="12"/>
      <c r="M10" s="12"/>
      <c r="N10" s="12"/>
      <c r="O10" s="12"/>
      <c r="P10" s="12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2"/>
      <c r="AC10" s="12"/>
      <c r="AD10" s="14"/>
      <c r="AE10" s="15"/>
      <c r="AF10" s="15"/>
      <c r="AG10" s="15"/>
      <c r="AH10" s="15"/>
      <c r="AI10" s="16"/>
      <c r="AJ10" s="9"/>
      <c r="AK10" s="16"/>
    </row>
    <row r="11" spans="1:37" ht="15.75" x14ac:dyDescent="0.25">
      <c r="A11" s="2"/>
      <c r="B11" s="2"/>
      <c r="C11" s="2"/>
      <c r="D11" s="2"/>
      <c r="E11" s="2"/>
      <c r="F11" s="2"/>
      <c r="G11" s="2"/>
      <c r="H11" s="2"/>
      <c r="I11" s="149" t="s">
        <v>8</v>
      </c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7"/>
    </row>
    <row r="12" spans="1:37" ht="15.75" x14ac:dyDescent="0.25">
      <c r="A12" s="2"/>
      <c r="B12" s="2"/>
      <c r="C12" s="2"/>
      <c r="D12" s="2"/>
      <c r="E12" s="2"/>
      <c r="F12" s="2"/>
      <c r="G12" s="2"/>
      <c r="H12" s="2"/>
      <c r="I12" s="149" t="s">
        <v>9</v>
      </c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7"/>
    </row>
    <row r="13" spans="1:37" ht="15.75" x14ac:dyDescent="0.25">
      <c r="A13" s="2"/>
      <c r="B13" s="2"/>
      <c r="C13" s="2"/>
      <c r="D13" s="2"/>
      <c r="E13" s="2"/>
      <c r="F13" s="2"/>
      <c r="G13" s="2"/>
      <c r="H13" s="2"/>
      <c r="I13" s="17"/>
      <c r="J13" s="17"/>
      <c r="K13" s="17"/>
      <c r="L13" s="17"/>
      <c r="M13" s="17"/>
      <c r="N13" s="17"/>
      <c r="O13" s="17"/>
      <c r="P13" s="17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7"/>
      <c r="AC13" s="17"/>
      <c r="AD13" s="17"/>
      <c r="AE13" s="17"/>
      <c r="AF13" s="17"/>
      <c r="AG13" s="17"/>
      <c r="AH13" s="17"/>
      <c r="AI13" s="17"/>
      <c r="AJ13" s="19"/>
      <c r="AK13" s="17"/>
    </row>
    <row r="14" spans="1:37" x14ac:dyDescent="0.25">
      <c r="A14" s="80" t="s">
        <v>10</v>
      </c>
      <c r="B14" s="133"/>
      <c r="C14" s="134"/>
      <c r="D14" s="135"/>
      <c r="E14" s="136"/>
      <c r="F14" s="137"/>
      <c r="G14" s="138"/>
      <c r="H14" s="139"/>
      <c r="I14" s="140"/>
      <c r="J14" s="141"/>
      <c r="K14" s="142"/>
      <c r="L14" s="143"/>
      <c r="M14" s="144"/>
      <c r="N14" s="145"/>
      <c r="O14" s="146"/>
      <c r="P14" s="147"/>
      <c r="Q14" s="148"/>
      <c r="R14" s="80" t="s">
        <v>11</v>
      </c>
      <c r="S14" s="106"/>
      <c r="T14" s="107"/>
      <c r="U14" s="108"/>
      <c r="V14" s="109"/>
      <c r="W14" s="110"/>
      <c r="X14" s="111"/>
      <c r="Y14" s="112"/>
      <c r="Z14" s="113"/>
      <c r="AA14" s="114"/>
      <c r="AB14" s="80" t="s">
        <v>12</v>
      </c>
      <c r="AC14" s="80" t="s">
        <v>13</v>
      </c>
      <c r="AD14" s="80" t="s">
        <v>14</v>
      </c>
      <c r="AE14" s="81"/>
      <c r="AF14" s="82"/>
      <c r="AG14" s="83"/>
      <c r="AH14" s="84"/>
      <c r="AI14" s="85"/>
      <c r="AJ14" s="99" t="s">
        <v>15</v>
      </c>
      <c r="AK14" s="2"/>
    </row>
    <row r="15" spans="1:37" x14ac:dyDescent="0.25">
      <c r="A15" s="80" t="s">
        <v>16</v>
      </c>
      <c r="B15" s="151"/>
      <c r="C15" s="152"/>
      <c r="D15" s="80" t="s">
        <v>17</v>
      </c>
      <c r="E15" s="158"/>
      <c r="F15" s="80" t="s">
        <v>18</v>
      </c>
      <c r="G15" s="170"/>
      <c r="H15" s="80" t="s">
        <v>19</v>
      </c>
      <c r="I15" s="175"/>
      <c r="J15" s="176"/>
      <c r="K15" s="177"/>
      <c r="L15" s="178"/>
      <c r="M15" s="179"/>
      <c r="N15" s="180"/>
      <c r="O15" s="181"/>
      <c r="P15" s="182"/>
      <c r="Q15" s="183"/>
      <c r="R15" s="115"/>
      <c r="S15" s="116"/>
      <c r="T15" s="116"/>
      <c r="U15" s="116"/>
      <c r="V15" s="116"/>
      <c r="W15" s="116"/>
      <c r="X15" s="116"/>
      <c r="Y15" s="116"/>
      <c r="Z15" s="116"/>
      <c r="AA15" s="117"/>
      <c r="AB15" s="95"/>
      <c r="AC15" s="92"/>
      <c r="AD15" s="86"/>
      <c r="AE15" s="87"/>
      <c r="AF15" s="88"/>
      <c r="AG15" s="89"/>
      <c r="AH15" s="90"/>
      <c r="AI15" s="91"/>
      <c r="AJ15" s="150"/>
      <c r="AK15" s="2"/>
    </row>
    <row r="16" spans="1:37" x14ac:dyDescent="0.25">
      <c r="A16" s="153"/>
      <c r="B16" s="116"/>
      <c r="C16" s="154"/>
      <c r="D16" s="159"/>
      <c r="E16" s="160"/>
      <c r="F16" s="171"/>
      <c r="G16" s="172"/>
      <c r="H16" s="184"/>
      <c r="I16" s="185"/>
      <c r="J16" s="186"/>
      <c r="K16" s="187"/>
      <c r="L16" s="188"/>
      <c r="M16" s="189"/>
      <c r="N16" s="190"/>
      <c r="O16" s="191"/>
      <c r="P16" s="192"/>
      <c r="Q16" s="193"/>
      <c r="R16" s="118"/>
      <c r="S16" s="119"/>
      <c r="T16" s="120"/>
      <c r="U16" s="121"/>
      <c r="V16" s="122"/>
      <c r="W16" s="123"/>
      <c r="X16" s="124"/>
      <c r="Y16" s="125"/>
      <c r="Z16" s="126"/>
      <c r="AA16" s="127"/>
      <c r="AB16" s="96"/>
      <c r="AC16" s="93"/>
      <c r="AD16" s="80">
        <v>2025</v>
      </c>
      <c r="AE16" s="80">
        <v>2026</v>
      </c>
      <c r="AF16" s="80">
        <v>2027</v>
      </c>
      <c r="AG16" s="80">
        <v>2028</v>
      </c>
      <c r="AH16" s="80">
        <v>2029</v>
      </c>
      <c r="AI16" s="80">
        <v>2030</v>
      </c>
      <c r="AJ16" s="99" t="s">
        <v>20</v>
      </c>
      <c r="AK16" s="2"/>
    </row>
    <row r="17" spans="1:37" ht="84" x14ac:dyDescent="0.25">
      <c r="A17" s="155"/>
      <c r="B17" s="156"/>
      <c r="C17" s="157"/>
      <c r="D17" s="161"/>
      <c r="E17" s="162"/>
      <c r="F17" s="173"/>
      <c r="G17" s="174"/>
      <c r="H17" s="80" t="s">
        <v>21</v>
      </c>
      <c r="I17" s="163"/>
      <c r="J17" s="20" t="s">
        <v>22</v>
      </c>
      <c r="K17" s="80" t="s">
        <v>23</v>
      </c>
      <c r="L17" s="164"/>
      <c r="M17" s="165" t="s">
        <v>24</v>
      </c>
      <c r="N17" s="166"/>
      <c r="O17" s="167"/>
      <c r="P17" s="168"/>
      <c r="Q17" s="169"/>
      <c r="R17" s="80" t="s">
        <v>21</v>
      </c>
      <c r="S17" s="131"/>
      <c r="T17" s="20" t="s">
        <v>22</v>
      </c>
      <c r="U17" s="20" t="s">
        <v>25</v>
      </c>
      <c r="V17" s="20" t="s">
        <v>26</v>
      </c>
      <c r="W17" s="80" t="s">
        <v>27</v>
      </c>
      <c r="X17" s="129"/>
      <c r="Y17" s="130"/>
      <c r="Z17" s="80" t="s">
        <v>28</v>
      </c>
      <c r="AA17" s="128"/>
      <c r="AB17" s="97"/>
      <c r="AC17" s="94"/>
      <c r="AD17" s="105"/>
      <c r="AE17" s="104"/>
      <c r="AF17" s="103"/>
      <c r="AG17" s="102"/>
      <c r="AH17" s="101"/>
      <c r="AI17" s="98"/>
      <c r="AJ17" s="100"/>
      <c r="AK17" s="2"/>
    </row>
    <row r="18" spans="1:37" x14ac:dyDescent="0.25">
      <c r="A18" s="20">
        <v>1</v>
      </c>
      <c r="B18" s="20">
        <v>2</v>
      </c>
      <c r="C18" s="20">
        <v>3</v>
      </c>
      <c r="D18" s="22">
        <v>4</v>
      </c>
      <c r="E18" s="22">
        <v>5</v>
      </c>
      <c r="F18" s="22">
        <v>6</v>
      </c>
      <c r="G18" s="22">
        <v>7</v>
      </c>
      <c r="H18" s="22">
        <v>8</v>
      </c>
      <c r="I18" s="20">
        <v>9</v>
      </c>
      <c r="J18" s="22">
        <v>10</v>
      </c>
      <c r="K18" s="20">
        <v>11</v>
      </c>
      <c r="L18" s="22">
        <v>12</v>
      </c>
      <c r="M18" s="20">
        <v>13</v>
      </c>
      <c r="N18" s="22">
        <v>14</v>
      </c>
      <c r="O18" s="20">
        <v>15</v>
      </c>
      <c r="P18" s="22">
        <v>16</v>
      </c>
      <c r="Q18" s="20">
        <v>17</v>
      </c>
      <c r="R18" s="22">
        <v>18</v>
      </c>
      <c r="S18" s="20">
        <v>19</v>
      </c>
      <c r="T18" s="22">
        <v>20</v>
      </c>
      <c r="U18" s="20">
        <v>21</v>
      </c>
      <c r="V18" s="22">
        <v>22</v>
      </c>
      <c r="W18" s="20">
        <v>23</v>
      </c>
      <c r="X18" s="22">
        <v>24</v>
      </c>
      <c r="Y18" s="22">
        <v>25</v>
      </c>
      <c r="Z18" s="22">
        <v>26</v>
      </c>
      <c r="AA18" s="22">
        <v>27</v>
      </c>
      <c r="AB18" s="20">
        <v>28</v>
      </c>
      <c r="AC18" s="22">
        <v>29</v>
      </c>
      <c r="AD18" s="20">
        <v>30</v>
      </c>
      <c r="AE18" s="22">
        <v>31</v>
      </c>
      <c r="AF18" s="20">
        <v>32</v>
      </c>
      <c r="AG18" s="22">
        <v>33</v>
      </c>
      <c r="AH18" s="20">
        <v>34</v>
      </c>
      <c r="AI18" s="22">
        <v>35</v>
      </c>
      <c r="AJ18" s="20">
        <v>36</v>
      </c>
      <c r="AK18" s="2"/>
    </row>
    <row r="19" spans="1:37" ht="24" x14ac:dyDescent="0.25">
      <c r="A19" s="23"/>
      <c r="B19" s="23"/>
      <c r="C19" s="23"/>
      <c r="D19" s="24"/>
      <c r="E19" s="24"/>
      <c r="F19" s="24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>
        <v>0</v>
      </c>
      <c r="S19" s="23">
        <v>7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5" t="s">
        <v>29</v>
      </c>
      <c r="AC19" s="23" t="s">
        <v>30</v>
      </c>
      <c r="AD19" s="26">
        <f>AD26+AD43</f>
        <v>1903.39</v>
      </c>
      <c r="AE19" s="26">
        <f>AE26+AE43</f>
        <v>4969.3999999999996</v>
      </c>
      <c r="AF19" s="26">
        <f>AF26+AF70</f>
        <v>489.4</v>
      </c>
      <c r="AG19" s="26">
        <f t="shared" ref="AG19:AI19" si="0">AG26+AG43</f>
        <v>70</v>
      </c>
      <c r="AH19" s="26">
        <f t="shared" si="0"/>
        <v>0</v>
      </c>
      <c r="AI19" s="26">
        <f t="shared" si="0"/>
        <v>0</v>
      </c>
      <c r="AJ19" s="26">
        <f>SUM(AD19:AI19)</f>
        <v>7432.19</v>
      </c>
      <c r="AK19" s="2"/>
    </row>
    <row r="20" spans="1:37" ht="85.5" x14ac:dyDescent="0.25">
      <c r="A20" s="23"/>
      <c r="B20" s="23"/>
      <c r="C20" s="23"/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>
        <v>0</v>
      </c>
      <c r="S20" s="23">
        <v>7</v>
      </c>
      <c r="T20" s="23">
        <v>0</v>
      </c>
      <c r="U20" s="23">
        <v>1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7" t="s">
        <v>31</v>
      </c>
      <c r="AC20" s="23"/>
      <c r="AD20" s="26"/>
      <c r="AE20" s="26"/>
      <c r="AF20" s="26"/>
      <c r="AG20" s="26"/>
      <c r="AH20" s="26"/>
      <c r="AI20" s="26"/>
      <c r="AJ20" s="26"/>
      <c r="AK20" s="2"/>
    </row>
    <row r="21" spans="1:37" ht="30" x14ac:dyDescent="0.25">
      <c r="A21" s="23"/>
      <c r="B21" s="23"/>
      <c r="C21" s="23"/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>
        <v>0</v>
      </c>
      <c r="S21" s="23">
        <v>7</v>
      </c>
      <c r="T21" s="23">
        <v>0</v>
      </c>
      <c r="U21" s="23">
        <v>1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1</v>
      </c>
      <c r="AB21" s="28" t="s">
        <v>32</v>
      </c>
      <c r="AC21" s="23" t="s">
        <v>33</v>
      </c>
      <c r="AD21" s="21">
        <v>3</v>
      </c>
      <c r="AE21" s="21">
        <v>3</v>
      </c>
      <c r="AF21" s="21">
        <v>3</v>
      </c>
      <c r="AG21" s="21">
        <v>0</v>
      </c>
      <c r="AH21" s="21">
        <v>0</v>
      </c>
      <c r="AI21" s="21">
        <v>0</v>
      </c>
      <c r="AJ21" s="29">
        <f>SUM(AD21:AI21)</f>
        <v>9</v>
      </c>
      <c r="AK21" s="2"/>
    </row>
    <row r="22" spans="1:37" ht="30" x14ac:dyDescent="0.25">
      <c r="A22" s="23"/>
      <c r="B22" s="23"/>
      <c r="C22" s="23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>
        <v>0</v>
      </c>
      <c r="S22" s="23">
        <v>7</v>
      </c>
      <c r="T22" s="23">
        <v>0</v>
      </c>
      <c r="U22" s="23">
        <v>1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2</v>
      </c>
      <c r="AB22" s="30" t="s">
        <v>34</v>
      </c>
      <c r="AC22" s="23" t="s">
        <v>35</v>
      </c>
      <c r="AD22" s="21">
        <v>3</v>
      </c>
      <c r="AE22" s="21">
        <v>3</v>
      </c>
      <c r="AF22" s="21">
        <v>3</v>
      </c>
      <c r="AG22" s="21">
        <v>0</v>
      </c>
      <c r="AH22" s="21">
        <v>0</v>
      </c>
      <c r="AI22" s="21">
        <v>0</v>
      </c>
      <c r="AJ22" s="29">
        <f>SUM(AD22:AI22)</f>
        <v>9</v>
      </c>
      <c r="AK22" s="2"/>
    </row>
    <row r="23" spans="1:37" ht="30" x14ac:dyDescent="0.25">
      <c r="A23" s="31"/>
      <c r="B23" s="31"/>
      <c r="C23" s="31"/>
      <c r="D23" s="32"/>
      <c r="E23" s="32"/>
      <c r="F23" s="32"/>
      <c r="G23" s="32"/>
      <c r="H23" s="32"/>
      <c r="I23" s="33"/>
      <c r="J23" s="33"/>
      <c r="K23" s="33"/>
      <c r="L23" s="33"/>
      <c r="M23" s="33"/>
      <c r="N23" s="33"/>
      <c r="O23" s="31"/>
      <c r="P23" s="31"/>
      <c r="Q23" s="31"/>
      <c r="R23" s="23">
        <v>0</v>
      </c>
      <c r="S23" s="23">
        <v>7</v>
      </c>
      <c r="T23" s="23">
        <v>0</v>
      </c>
      <c r="U23" s="31">
        <v>2</v>
      </c>
      <c r="V23" s="23">
        <v>0</v>
      </c>
      <c r="W23" s="23">
        <v>0</v>
      </c>
      <c r="X23" s="23">
        <v>0</v>
      </c>
      <c r="Y23" s="23">
        <v>0</v>
      </c>
      <c r="Z23" s="31">
        <v>0</v>
      </c>
      <c r="AA23" s="31">
        <v>0</v>
      </c>
      <c r="AB23" s="34" t="s">
        <v>36</v>
      </c>
      <c r="AC23" s="23"/>
      <c r="AD23" s="26"/>
      <c r="AE23" s="26"/>
      <c r="AF23" s="26"/>
      <c r="AG23" s="26"/>
      <c r="AH23" s="26"/>
      <c r="AI23" s="26"/>
      <c r="AJ23" s="26"/>
      <c r="AK23" s="2"/>
    </row>
    <row r="24" spans="1:37" ht="45" x14ac:dyDescent="0.25">
      <c r="A24" s="31"/>
      <c r="B24" s="31"/>
      <c r="C24" s="31"/>
      <c r="D24" s="32"/>
      <c r="E24" s="32"/>
      <c r="F24" s="32"/>
      <c r="G24" s="32"/>
      <c r="H24" s="32"/>
      <c r="I24" s="33"/>
      <c r="J24" s="33"/>
      <c r="K24" s="33"/>
      <c r="L24" s="33"/>
      <c r="M24" s="33"/>
      <c r="N24" s="33"/>
      <c r="O24" s="31"/>
      <c r="P24" s="31"/>
      <c r="Q24" s="31"/>
      <c r="R24" s="23">
        <v>0</v>
      </c>
      <c r="S24" s="23">
        <v>7</v>
      </c>
      <c r="T24" s="23">
        <v>0</v>
      </c>
      <c r="U24" s="31">
        <v>2</v>
      </c>
      <c r="V24" s="23">
        <v>0</v>
      </c>
      <c r="W24" s="23">
        <v>0</v>
      </c>
      <c r="X24" s="23">
        <v>0</v>
      </c>
      <c r="Y24" s="23">
        <v>0</v>
      </c>
      <c r="Z24" s="31">
        <v>0</v>
      </c>
      <c r="AA24" s="31">
        <v>1</v>
      </c>
      <c r="AB24" s="35" t="s">
        <v>37</v>
      </c>
      <c r="AC24" s="23" t="s">
        <v>35</v>
      </c>
      <c r="AD24" s="21">
        <v>0</v>
      </c>
      <c r="AE24" s="21">
        <v>1</v>
      </c>
      <c r="AF24" s="21">
        <v>0</v>
      </c>
      <c r="AG24" s="21">
        <v>0</v>
      </c>
      <c r="AH24" s="21">
        <v>0</v>
      </c>
      <c r="AI24" s="21">
        <v>0</v>
      </c>
      <c r="AJ24" s="29">
        <f>SUM(AD24:AI24)</f>
        <v>1</v>
      </c>
      <c r="AK24" s="2"/>
    </row>
    <row r="25" spans="1:37" ht="6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>
        <v>0</v>
      </c>
      <c r="S25" s="36">
        <v>7</v>
      </c>
      <c r="T25" s="36">
        <v>0</v>
      </c>
      <c r="U25" s="36">
        <v>2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2</v>
      </c>
      <c r="AB25" s="37" t="s">
        <v>38</v>
      </c>
      <c r="AC25" s="23" t="s">
        <v>33</v>
      </c>
      <c r="AD25" s="38">
        <v>1</v>
      </c>
      <c r="AE25" s="38">
        <v>1</v>
      </c>
      <c r="AF25" s="38">
        <v>1</v>
      </c>
      <c r="AG25" s="38">
        <v>0</v>
      </c>
      <c r="AH25" s="38">
        <v>0</v>
      </c>
      <c r="AI25" s="38">
        <v>0</v>
      </c>
      <c r="AJ25" s="39">
        <f>SUM(AD25:AI25)</f>
        <v>3</v>
      </c>
      <c r="AK25" s="40"/>
    </row>
    <row r="26" spans="1:37" ht="28.5" x14ac:dyDescent="0.25">
      <c r="A26" s="31"/>
      <c r="B26" s="31"/>
      <c r="C26" s="31"/>
      <c r="D26" s="32"/>
      <c r="E26" s="32"/>
      <c r="F26" s="32"/>
      <c r="G26" s="32"/>
      <c r="H26" s="32"/>
      <c r="I26" s="33"/>
      <c r="J26" s="33"/>
      <c r="K26" s="33"/>
      <c r="L26" s="33"/>
      <c r="M26" s="33"/>
      <c r="N26" s="33"/>
      <c r="O26" s="31"/>
      <c r="P26" s="31"/>
      <c r="Q26" s="31"/>
      <c r="R26" s="23">
        <v>0</v>
      </c>
      <c r="S26" s="23">
        <v>7</v>
      </c>
      <c r="T26" s="31">
        <v>1</v>
      </c>
      <c r="U26" s="31">
        <v>1</v>
      </c>
      <c r="V26" s="23">
        <v>0</v>
      </c>
      <c r="W26" s="23">
        <v>0</v>
      </c>
      <c r="X26" s="23">
        <v>0</v>
      </c>
      <c r="Y26" s="23">
        <v>0</v>
      </c>
      <c r="Z26" s="31">
        <v>0</v>
      </c>
      <c r="AA26" s="31">
        <v>0</v>
      </c>
      <c r="AB26" s="34" t="s">
        <v>39</v>
      </c>
      <c r="AC26" s="23" t="s">
        <v>30</v>
      </c>
      <c r="AD26" s="41">
        <f>AD27</f>
        <v>70</v>
      </c>
      <c r="AE26" s="41">
        <v>70</v>
      </c>
      <c r="AF26" s="41">
        <v>70</v>
      </c>
      <c r="AG26" s="41">
        <v>70</v>
      </c>
      <c r="AH26" s="41">
        <v>0</v>
      </c>
      <c r="AI26" s="41">
        <v>0</v>
      </c>
      <c r="AJ26" s="26">
        <f>SUM(AD26:AI26)</f>
        <v>280</v>
      </c>
      <c r="AK26" s="2"/>
    </row>
    <row r="27" spans="1:37" ht="42.75" x14ac:dyDescent="0.25">
      <c r="A27" s="31"/>
      <c r="B27" s="31"/>
      <c r="C27" s="31"/>
      <c r="D27" s="32"/>
      <c r="E27" s="32"/>
      <c r="F27" s="32"/>
      <c r="G27" s="32"/>
      <c r="H27" s="32"/>
      <c r="I27" s="33"/>
      <c r="J27" s="33"/>
      <c r="K27" s="33"/>
      <c r="L27" s="33"/>
      <c r="M27" s="33"/>
      <c r="N27" s="33"/>
      <c r="O27" s="31"/>
      <c r="P27" s="31"/>
      <c r="Q27" s="31"/>
      <c r="R27" s="23">
        <v>0</v>
      </c>
      <c r="S27" s="23">
        <v>7</v>
      </c>
      <c r="T27" s="31">
        <v>1</v>
      </c>
      <c r="U27" s="31">
        <v>1</v>
      </c>
      <c r="V27" s="31">
        <v>1</v>
      </c>
      <c r="W27" s="23">
        <v>0</v>
      </c>
      <c r="X27" s="23">
        <v>0</v>
      </c>
      <c r="Y27" s="23">
        <v>0</v>
      </c>
      <c r="Z27" s="31">
        <v>0</v>
      </c>
      <c r="AA27" s="31">
        <v>0</v>
      </c>
      <c r="AB27" s="34" t="s">
        <v>40</v>
      </c>
      <c r="AC27" s="23" t="s">
        <v>30</v>
      </c>
      <c r="AD27" s="42">
        <v>70</v>
      </c>
      <c r="AE27" s="42">
        <v>70</v>
      </c>
      <c r="AF27" s="42">
        <v>70</v>
      </c>
      <c r="AG27" s="43">
        <v>70</v>
      </c>
      <c r="AH27" s="42">
        <v>0</v>
      </c>
      <c r="AI27" s="42">
        <v>0</v>
      </c>
      <c r="AJ27" s="26">
        <f>SUM(AD27:AI27)</f>
        <v>280</v>
      </c>
      <c r="AK27" s="2"/>
    </row>
    <row r="28" spans="1:37" ht="60" x14ac:dyDescent="0.25">
      <c r="A28" s="31"/>
      <c r="B28" s="31"/>
      <c r="C28" s="31"/>
      <c r="D28" s="32"/>
      <c r="E28" s="32"/>
      <c r="F28" s="32"/>
      <c r="G28" s="32"/>
      <c r="H28" s="32"/>
      <c r="I28" s="33"/>
      <c r="J28" s="33"/>
      <c r="K28" s="33"/>
      <c r="L28" s="33"/>
      <c r="M28" s="33"/>
      <c r="N28" s="33"/>
      <c r="O28" s="31"/>
      <c r="P28" s="31"/>
      <c r="Q28" s="31"/>
      <c r="R28" s="23">
        <v>0</v>
      </c>
      <c r="S28" s="23">
        <v>7</v>
      </c>
      <c r="T28" s="31">
        <v>1</v>
      </c>
      <c r="U28" s="31">
        <v>1</v>
      </c>
      <c r="V28" s="31">
        <v>1</v>
      </c>
      <c r="W28" s="23">
        <v>0</v>
      </c>
      <c r="X28" s="23">
        <v>0</v>
      </c>
      <c r="Y28" s="23">
        <v>0</v>
      </c>
      <c r="Z28" s="31">
        <v>0</v>
      </c>
      <c r="AA28" s="31">
        <v>1</v>
      </c>
      <c r="AB28" s="35" t="s">
        <v>41</v>
      </c>
      <c r="AC28" s="23" t="s">
        <v>42</v>
      </c>
      <c r="AD28" s="21">
        <v>3</v>
      </c>
      <c r="AE28" s="21">
        <v>3</v>
      </c>
      <c r="AF28" s="21">
        <v>3</v>
      </c>
      <c r="AG28" s="44">
        <v>3</v>
      </c>
      <c r="AH28" s="21">
        <v>0</v>
      </c>
      <c r="AI28" s="21">
        <v>0</v>
      </c>
      <c r="AJ28" s="29"/>
      <c r="AK28" s="2"/>
    </row>
    <row r="29" spans="1:37" ht="30" x14ac:dyDescent="0.25">
      <c r="A29" s="45"/>
      <c r="B29" s="45"/>
      <c r="C29" s="45"/>
      <c r="D29" s="46"/>
      <c r="E29" s="46"/>
      <c r="F29" s="46"/>
      <c r="G29" s="46"/>
      <c r="H29" s="46"/>
      <c r="I29" s="45"/>
      <c r="J29" s="45"/>
      <c r="K29" s="45"/>
      <c r="L29" s="45"/>
      <c r="M29" s="45"/>
      <c r="N29" s="45"/>
      <c r="O29" s="45"/>
      <c r="P29" s="45"/>
      <c r="Q29" s="45"/>
      <c r="R29" s="23">
        <v>0</v>
      </c>
      <c r="S29" s="23">
        <v>7</v>
      </c>
      <c r="T29" s="31">
        <v>1</v>
      </c>
      <c r="U29" s="31">
        <v>1</v>
      </c>
      <c r="V29" s="31">
        <v>1</v>
      </c>
      <c r="W29" s="31">
        <v>1</v>
      </c>
      <c r="X29" s="31">
        <v>0</v>
      </c>
      <c r="Y29" s="31">
        <v>1</v>
      </c>
      <c r="Z29" s="31">
        <v>0</v>
      </c>
      <c r="AA29" s="31">
        <v>0</v>
      </c>
      <c r="AB29" s="34" t="s">
        <v>43</v>
      </c>
      <c r="AC29" s="23" t="s">
        <v>30</v>
      </c>
      <c r="AD29" s="42">
        <v>70</v>
      </c>
      <c r="AE29" s="42">
        <v>70</v>
      </c>
      <c r="AF29" s="42">
        <v>70</v>
      </c>
      <c r="AG29" s="43">
        <v>70</v>
      </c>
      <c r="AH29" s="42">
        <v>0</v>
      </c>
      <c r="AI29" s="42">
        <v>0</v>
      </c>
      <c r="AJ29" s="26">
        <f>SUM(AD29:AI29)</f>
        <v>280</v>
      </c>
      <c r="AK29" s="2"/>
    </row>
    <row r="30" spans="1:37" x14ac:dyDescent="0.25">
      <c r="A30" s="45"/>
      <c r="B30" s="45"/>
      <c r="C30" s="45"/>
      <c r="D30" s="46"/>
      <c r="E30" s="46"/>
      <c r="F30" s="46"/>
      <c r="G30" s="46"/>
      <c r="H30" s="46"/>
      <c r="I30" s="47"/>
      <c r="J30" s="47"/>
      <c r="K30" s="47"/>
      <c r="L30" s="47"/>
      <c r="M30" s="47"/>
      <c r="N30" s="47"/>
      <c r="O30" s="45"/>
      <c r="P30" s="45"/>
      <c r="Q30" s="45"/>
      <c r="R30" s="23"/>
      <c r="S30" s="23"/>
      <c r="T30" s="31"/>
      <c r="U30" s="31"/>
      <c r="V30" s="31"/>
      <c r="W30" s="31"/>
      <c r="X30" s="31"/>
      <c r="Y30" s="31"/>
      <c r="Z30" s="31"/>
      <c r="AA30" s="31"/>
      <c r="AB30" s="35" t="s">
        <v>44</v>
      </c>
      <c r="AC30" s="23"/>
      <c r="AD30" s="42"/>
      <c r="AE30" s="42"/>
      <c r="AF30" s="42"/>
      <c r="AG30" s="44"/>
      <c r="AH30" s="21"/>
      <c r="AI30" s="21"/>
      <c r="AJ30" s="29"/>
      <c r="AK30" s="2"/>
    </row>
    <row r="31" spans="1:37" ht="30" x14ac:dyDescent="0.25">
      <c r="A31" s="45">
        <v>8</v>
      </c>
      <c r="B31" s="45">
        <v>0</v>
      </c>
      <c r="C31" s="45">
        <v>4</v>
      </c>
      <c r="D31" s="46">
        <v>1</v>
      </c>
      <c r="E31" s="46">
        <v>1</v>
      </c>
      <c r="F31" s="46">
        <v>0</v>
      </c>
      <c r="G31" s="46">
        <v>2</v>
      </c>
      <c r="H31" s="46">
        <v>0</v>
      </c>
      <c r="I31" s="45">
        <v>7</v>
      </c>
      <c r="J31" s="45">
        <v>1</v>
      </c>
      <c r="K31" s="45">
        <v>0</v>
      </c>
      <c r="L31" s="45">
        <v>1</v>
      </c>
      <c r="M31" s="45">
        <v>2</v>
      </c>
      <c r="N31" s="45">
        <v>0</v>
      </c>
      <c r="O31" s="45">
        <v>0</v>
      </c>
      <c r="P31" s="45">
        <v>1</v>
      </c>
      <c r="Q31" s="45">
        <v>0</v>
      </c>
      <c r="R31" s="48">
        <v>0</v>
      </c>
      <c r="S31" s="48">
        <v>7</v>
      </c>
      <c r="T31" s="45">
        <v>1</v>
      </c>
      <c r="U31" s="45">
        <v>1</v>
      </c>
      <c r="V31" s="45">
        <v>1</v>
      </c>
      <c r="W31" s="45">
        <v>1</v>
      </c>
      <c r="X31" s="45">
        <v>0</v>
      </c>
      <c r="Y31" s="45">
        <v>1</v>
      </c>
      <c r="Z31" s="45">
        <v>0</v>
      </c>
      <c r="AA31" s="45">
        <v>0</v>
      </c>
      <c r="AB31" s="49" t="s">
        <v>45</v>
      </c>
      <c r="AC31" s="23" t="s">
        <v>30</v>
      </c>
      <c r="AD31" s="42">
        <v>70</v>
      </c>
      <c r="AE31" s="42">
        <v>70</v>
      </c>
      <c r="AF31" s="42">
        <v>70</v>
      </c>
      <c r="AG31" s="43">
        <v>70</v>
      </c>
      <c r="AH31" s="42">
        <v>0</v>
      </c>
      <c r="AI31" s="42">
        <v>0</v>
      </c>
      <c r="AJ31" s="26">
        <f>SUM(AD31:AI31)</f>
        <v>280</v>
      </c>
      <c r="AK31" s="2"/>
    </row>
    <row r="32" spans="1:37" ht="30" x14ac:dyDescent="0.25">
      <c r="A32" s="31"/>
      <c r="B32" s="31"/>
      <c r="C32" s="31"/>
      <c r="D32" s="32"/>
      <c r="E32" s="32"/>
      <c r="F32" s="32"/>
      <c r="G32" s="32"/>
      <c r="H32" s="32"/>
      <c r="I32" s="31"/>
      <c r="J32" s="31"/>
      <c r="K32" s="31"/>
      <c r="L32" s="31"/>
      <c r="M32" s="31"/>
      <c r="N32" s="31"/>
      <c r="O32" s="31"/>
      <c r="P32" s="31"/>
      <c r="Q32" s="31"/>
      <c r="R32" s="23">
        <v>0</v>
      </c>
      <c r="S32" s="23">
        <v>7</v>
      </c>
      <c r="T32" s="31">
        <v>1</v>
      </c>
      <c r="U32" s="31">
        <v>1</v>
      </c>
      <c r="V32" s="31">
        <v>1</v>
      </c>
      <c r="W32" s="31">
        <v>1</v>
      </c>
      <c r="X32" s="31">
        <v>0</v>
      </c>
      <c r="Y32" s="31">
        <v>1</v>
      </c>
      <c r="Z32" s="31">
        <v>0</v>
      </c>
      <c r="AA32" s="31">
        <v>1</v>
      </c>
      <c r="AB32" s="35" t="s">
        <v>46</v>
      </c>
      <c r="AC32" s="23" t="s">
        <v>35</v>
      </c>
      <c r="AD32" s="21">
        <v>3</v>
      </c>
      <c r="AE32" s="21">
        <v>3</v>
      </c>
      <c r="AF32" s="21">
        <v>3</v>
      </c>
      <c r="AG32" s="44">
        <v>3</v>
      </c>
      <c r="AH32" s="21">
        <v>0</v>
      </c>
      <c r="AI32" s="21">
        <v>0</v>
      </c>
      <c r="AJ32" s="29">
        <v>24</v>
      </c>
      <c r="AK32" s="2"/>
    </row>
    <row r="33" spans="1:37" x14ac:dyDescent="0.25">
      <c r="A33" s="31"/>
      <c r="B33" s="31"/>
      <c r="C33" s="31"/>
      <c r="D33" s="32"/>
      <c r="E33" s="32"/>
      <c r="F33" s="32"/>
      <c r="G33" s="32"/>
      <c r="H33" s="32"/>
      <c r="I33" s="31"/>
      <c r="J33" s="31"/>
      <c r="K33" s="31"/>
      <c r="L33" s="31"/>
      <c r="M33" s="31"/>
      <c r="N33" s="31"/>
      <c r="O33" s="31"/>
      <c r="P33" s="31"/>
      <c r="Q33" s="31"/>
      <c r="R33" s="23"/>
      <c r="S33" s="23"/>
      <c r="T33" s="31"/>
      <c r="U33" s="31"/>
      <c r="V33" s="31"/>
      <c r="W33" s="31"/>
      <c r="X33" s="31"/>
      <c r="Y33" s="31"/>
      <c r="Z33" s="31"/>
      <c r="AA33" s="31"/>
      <c r="AB33" s="35" t="s">
        <v>47</v>
      </c>
      <c r="AC33" s="23"/>
      <c r="AD33" s="21"/>
      <c r="AE33" s="21"/>
      <c r="AF33" s="21"/>
      <c r="AG33" s="44"/>
      <c r="AH33" s="21"/>
      <c r="AI33" s="21"/>
      <c r="AJ33" s="29"/>
      <c r="AK33" s="2"/>
    </row>
    <row r="34" spans="1:37" x14ac:dyDescent="0.25">
      <c r="A34" s="31"/>
      <c r="B34" s="31"/>
      <c r="C34" s="31"/>
      <c r="D34" s="32"/>
      <c r="E34" s="32"/>
      <c r="F34" s="32"/>
      <c r="G34" s="32"/>
      <c r="H34" s="32"/>
      <c r="I34" s="31"/>
      <c r="J34" s="31"/>
      <c r="K34" s="31"/>
      <c r="L34" s="31"/>
      <c r="M34" s="31"/>
      <c r="N34" s="31"/>
      <c r="O34" s="31"/>
      <c r="P34" s="31"/>
      <c r="Q34" s="31"/>
      <c r="R34" s="23">
        <v>0</v>
      </c>
      <c r="S34" s="23">
        <v>7</v>
      </c>
      <c r="T34" s="31">
        <v>1</v>
      </c>
      <c r="U34" s="31">
        <v>1</v>
      </c>
      <c r="V34" s="31">
        <v>1</v>
      </c>
      <c r="W34" s="31">
        <v>1</v>
      </c>
      <c r="X34" s="31">
        <v>0</v>
      </c>
      <c r="Y34" s="31">
        <v>1</v>
      </c>
      <c r="Z34" s="31">
        <v>0</v>
      </c>
      <c r="AA34" s="31">
        <v>1</v>
      </c>
      <c r="AB34" s="50" t="s">
        <v>48</v>
      </c>
      <c r="AC34" s="23" t="s">
        <v>35</v>
      </c>
      <c r="AD34" s="21">
        <v>3</v>
      </c>
      <c r="AE34" s="21">
        <v>3</v>
      </c>
      <c r="AF34" s="21">
        <v>3</v>
      </c>
      <c r="AG34" s="44">
        <v>3</v>
      </c>
      <c r="AH34" s="21">
        <v>0</v>
      </c>
      <c r="AI34" s="21">
        <v>0</v>
      </c>
      <c r="AJ34" s="29">
        <f>SUM(AD34:AI34)</f>
        <v>12</v>
      </c>
      <c r="AK34" s="2"/>
    </row>
    <row r="35" spans="1:37" ht="30" x14ac:dyDescent="0.25">
      <c r="A35" s="31"/>
      <c r="B35" s="31"/>
      <c r="C35" s="31"/>
      <c r="D35" s="32"/>
      <c r="E35" s="32"/>
      <c r="F35" s="32"/>
      <c r="G35" s="32"/>
      <c r="H35" s="32"/>
      <c r="I35" s="31"/>
      <c r="J35" s="31"/>
      <c r="K35" s="31"/>
      <c r="L35" s="31"/>
      <c r="M35" s="31"/>
      <c r="N35" s="31"/>
      <c r="O35" s="31"/>
      <c r="P35" s="31"/>
      <c r="Q35" s="31"/>
      <c r="R35" s="23">
        <v>0</v>
      </c>
      <c r="S35" s="23">
        <v>7</v>
      </c>
      <c r="T35" s="31">
        <v>1</v>
      </c>
      <c r="U35" s="31">
        <v>1</v>
      </c>
      <c r="V35" s="31">
        <v>1</v>
      </c>
      <c r="W35" s="31">
        <v>1</v>
      </c>
      <c r="X35" s="31">
        <v>0</v>
      </c>
      <c r="Y35" s="31">
        <v>2</v>
      </c>
      <c r="Z35" s="31">
        <v>0</v>
      </c>
      <c r="AA35" s="31">
        <v>0</v>
      </c>
      <c r="AB35" s="34" t="s">
        <v>49</v>
      </c>
      <c r="AC35" s="23" t="s">
        <v>50</v>
      </c>
      <c r="AD35" s="21">
        <v>1</v>
      </c>
      <c r="AE35" s="21">
        <v>1</v>
      </c>
      <c r="AF35" s="21">
        <v>1</v>
      </c>
      <c r="AG35" s="44">
        <v>1</v>
      </c>
      <c r="AH35" s="21">
        <v>1</v>
      </c>
      <c r="AI35" s="21">
        <v>1</v>
      </c>
      <c r="AJ35" s="29"/>
      <c r="AK35" s="2"/>
    </row>
    <row r="36" spans="1:37" ht="30" x14ac:dyDescent="0.25">
      <c r="A36" s="31"/>
      <c r="B36" s="31"/>
      <c r="C36" s="31"/>
      <c r="D36" s="32"/>
      <c r="E36" s="32"/>
      <c r="F36" s="32"/>
      <c r="G36" s="32"/>
      <c r="H36" s="32"/>
      <c r="I36" s="31"/>
      <c r="J36" s="31"/>
      <c r="K36" s="31"/>
      <c r="L36" s="31"/>
      <c r="M36" s="31"/>
      <c r="N36" s="31"/>
      <c r="O36" s="31"/>
      <c r="P36" s="31"/>
      <c r="Q36" s="31"/>
      <c r="R36" s="23">
        <v>0</v>
      </c>
      <c r="S36" s="23">
        <v>7</v>
      </c>
      <c r="T36" s="31">
        <v>1</v>
      </c>
      <c r="U36" s="31">
        <v>1</v>
      </c>
      <c r="V36" s="31">
        <v>1</v>
      </c>
      <c r="W36" s="31">
        <v>1</v>
      </c>
      <c r="X36" s="31">
        <v>0</v>
      </c>
      <c r="Y36" s="31">
        <v>2</v>
      </c>
      <c r="Z36" s="31">
        <v>0</v>
      </c>
      <c r="AA36" s="31">
        <v>1</v>
      </c>
      <c r="AB36" s="35" t="s">
        <v>51</v>
      </c>
      <c r="AC36" s="23" t="s">
        <v>33</v>
      </c>
      <c r="AD36" s="44">
        <v>2</v>
      </c>
      <c r="AE36" s="44">
        <v>2</v>
      </c>
      <c r="AF36" s="44">
        <v>2</v>
      </c>
      <c r="AG36" s="44">
        <v>2</v>
      </c>
      <c r="AH36" s="44">
        <v>2</v>
      </c>
      <c r="AI36" s="44">
        <v>2</v>
      </c>
      <c r="AJ36" s="51">
        <v>12</v>
      </c>
      <c r="AK36" s="2"/>
    </row>
    <row r="37" spans="1:37" ht="42.75" x14ac:dyDescent="0.25">
      <c r="A37" s="31"/>
      <c r="B37" s="31"/>
      <c r="C37" s="31"/>
      <c r="D37" s="32"/>
      <c r="E37" s="32"/>
      <c r="F37" s="32"/>
      <c r="G37" s="32"/>
      <c r="H37" s="32"/>
      <c r="I37" s="31"/>
      <c r="J37" s="31"/>
      <c r="K37" s="31"/>
      <c r="L37" s="31"/>
      <c r="M37" s="31"/>
      <c r="N37" s="31"/>
      <c r="O37" s="31"/>
      <c r="P37" s="31"/>
      <c r="Q37" s="31"/>
      <c r="R37" s="23">
        <v>0</v>
      </c>
      <c r="S37" s="23">
        <v>7</v>
      </c>
      <c r="T37" s="31">
        <v>1</v>
      </c>
      <c r="U37" s="31">
        <v>1</v>
      </c>
      <c r="V37" s="31">
        <v>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4" t="s">
        <v>52</v>
      </c>
      <c r="AC37" s="23" t="s">
        <v>30</v>
      </c>
      <c r="AD37" s="52">
        <v>0</v>
      </c>
      <c r="AE37" s="52">
        <v>0</v>
      </c>
      <c r="AF37" s="52">
        <v>0</v>
      </c>
      <c r="AG37" s="53">
        <v>0</v>
      </c>
      <c r="AH37" s="52">
        <v>0</v>
      </c>
      <c r="AI37" s="52">
        <v>0</v>
      </c>
      <c r="AJ37" s="54">
        <f>SUM(AD37:AI37)</f>
        <v>0</v>
      </c>
      <c r="AK37" s="2"/>
    </row>
    <row r="38" spans="1:37" ht="60" x14ac:dyDescent="0.25">
      <c r="A38" s="31"/>
      <c r="B38" s="31"/>
      <c r="C38" s="31"/>
      <c r="D38" s="32"/>
      <c r="E38" s="32"/>
      <c r="F38" s="32"/>
      <c r="G38" s="32"/>
      <c r="H38" s="32"/>
      <c r="I38" s="31"/>
      <c r="J38" s="31"/>
      <c r="K38" s="31"/>
      <c r="L38" s="31"/>
      <c r="M38" s="31"/>
      <c r="N38" s="31"/>
      <c r="O38" s="31"/>
      <c r="P38" s="31"/>
      <c r="Q38" s="31"/>
      <c r="R38" s="23">
        <v>0</v>
      </c>
      <c r="S38" s="23">
        <v>7</v>
      </c>
      <c r="T38" s="31">
        <v>1</v>
      </c>
      <c r="U38" s="31">
        <v>1</v>
      </c>
      <c r="V38" s="31">
        <v>2</v>
      </c>
      <c r="W38" s="31">
        <v>0</v>
      </c>
      <c r="X38" s="31">
        <v>0</v>
      </c>
      <c r="Y38" s="31">
        <v>0</v>
      </c>
      <c r="Z38" s="31">
        <v>0</v>
      </c>
      <c r="AA38" s="31">
        <v>1</v>
      </c>
      <c r="AB38" s="35" t="s">
        <v>53</v>
      </c>
      <c r="AC38" s="23" t="s">
        <v>33</v>
      </c>
      <c r="AD38" s="55">
        <v>4</v>
      </c>
      <c r="AE38" s="55">
        <v>4</v>
      </c>
      <c r="AF38" s="55">
        <v>4</v>
      </c>
      <c r="AG38" s="56">
        <v>4</v>
      </c>
      <c r="AH38" s="55">
        <v>4</v>
      </c>
      <c r="AI38" s="55">
        <v>4</v>
      </c>
      <c r="AJ38" s="57">
        <v>24</v>
      </c>
      <c r="AK38" s="2"/>
    </row>
    <row r="39" spans="1:37" ht="34.5" customHeight="1" x14ac:dyDescent="0.25">
      <c r="A39" s="31"/>
      <c r="B39" s="31"/>
      <c r="C39" s="31"/>
      <c r="D39" s="32"/>
      <c r="E39" s="32"/>
      <c r="F39" s="32"/>
      <c r="G39" s="32"/>
      <c r="H39" s="32"/>
      <c r="I39" s="31"/>
      <c r="J39" s="31"/>
      <c r="K39" s="31"/>
      <c r="L39" s="31"/>
      <c r="M39" s="31"/>
      <c r="N39" s="31"/>
      <c r="O39" s="31"/>
      <c r="P39" s="31"/>
      <c r="Q39" s="31"/>
      <c r="R39" s="23">
        <v>0</v>
      </c>
      <c r="S39" s="23">
        <v>7</v>
      </c>
      <c r="T39" s="31">
        <v>1</v>
      </c>
      <c r="U39" s="31">
        <v>1</v>
      </c>
      <c r="V39" s="31">
        <v>2</v>
      </c>
      <c r="W39" s="31">
        <v>2</v>
      </c>
      <c r="X39" s="31">
        <v>0</v>
      </c>
      <c r="Y39" s="31">
        <v>1</v>
      </c>
      <c r="Z39" s="31">
        <v>0</v>
      </c>
      <c r="AA39" s="31">
        <v>0</v>
      </c>
      <c r="AB39" s="35" t="s">
        <v>54</v>
      </c>
      <c r="AC39" s="23" t="s">
        <v>50</v>
      </c>
      <c r="AD39" s="21">
        <v>1</v>
      </c>
      <c r="AE39" s="21">
        <v>1</v>
      </c>
      <c r="AF39" s="21">
        <v>1</v>
      </c>
      <c r="AG39" s="21">
        <v>1</v>
      </c>
      <c r="AH39" s="21">
        <v>1</v>
      </c>
      <c r="AI39" s="21">
        <v>1</v>
      </c>
      <c r="AJ39" s="54"/>
      <c r="AK39" s="2"/>
    </row>
    <row r="40" spans="1:37" ht="34.5" customHeight="1" x14ac:dyDescent="0.25">
      <c r="A40" s="31"/>
      <c r="B40" s="31"/>
      <c r="C40" s="31"/>
      <c r="D40" s="32"/>
      <c r="E40" s="32"/>
      <c r="F40" s="32"/>
      <c r="G40" s="32"/>
      <c r="H40" s="32"/>
      <c r="I40" s="31"/>
      <c r="J40" s="31"/>
      <c r="K40" s="31"/>
      <c r="L40" s="31"/>
      <c r="M40" s="31"/>
      <c r="N40" s="31"/>
      <c r="O40" s="31"/>
      <c r="P40" s="31"/>
      <c r="Q40" s="31"/>
      <c r="R40" s="23">
        <v>0</v>
      </c>
      <c r="S40" s="23">
        <v>7</v>
      </c>
      <c r="T40" s="31">
        <v>1</v>
      </c>
      <c r="U40" s="31">
        <v>1</v>
      </c>
      <c r="V40" s="31">
        <v>2</v>
      </c>
      <c r="W40" s="31">
        <v>2</v>
      </c>
      <c r="X40" s="31">
        <v>0</v>
      </c>
      <c r="Y40" s="31">
        <v>1</v>
      </c>
      <c r="Z40" s="31">
        <v>0</v>
      </c>
      <c r="AA40" s="31">
        <v>1</v>
      </c>
      <c r="AB40" s="35" t="s">
        <v>55</v>
      </c>
      <c r="AC40" s="48" t="s">
        <v>33</v>
      </c>
      <c r="AD40" s="55">
        <v>2</v>
      </c>
      <c r="AE40" s="55">
        <v>2</v>
      </c>
      <c r="AF40" s="55">
        <v>2</v>
      </c>
      <c r="AG40" s="56">
        <v>2</v>
      </c>
      <c r="AH40" s="55">
        <v>2</v>
      </c>
      <c r="AI40" s="55">
        <v>2</v>
      </c>
      <c r="AJ40" s="58">
        <v>12</v>
      </c>
      <c r="AK40" s="2"/>
    </row>
    <row r="41" spans="1:37" ht="45" x14ac:dyDescent="0.25">
      <c r="A41" s="31"/>
      <c r="B41" s="31"/>
      <c r="C41" s="31"/>
      <c r="D41" s="32"/>
      <c r="E41" s="32"/>
      <c r="F41" s="32"/>
      <c r="G41" s="32"/>
      <c r="H41" s="32"/>
      <c r="I41" s="31"/>
      <c r="J41" s="31"/>
      <c r="K41" s="31"/>
      <c r="L41" s="31"/>
      <c r="M41" s="31"/>
      <c r="N41" s="31"/>
      <c r="O41" s="31"/>
      <c r="P41" s="31"/>
      <c r="Q41" s="31"/>
      <c r="R41" s="23">
        <v>0</v>
      </c>
      <c r="S41" s="23">
        <v>7</v>
      </c>
      <c r="T41" s="31">
        <v>1</v>
      </c>
      <c r="U41" s="31">
        <v>1</v>
      </c>
      <c r="V41" s="31">
        <v>2</v>
      </c>
      <c r="W41" s="31">
        <v>2</v>
      </c>
      <c r="X41" s="31">
        <v>0</v>
      </c>
      <c r="Y41" s="31">
        <v>2</v>
      </c>
      <c r="Z41" s="31">
        <v>0</v>
      </c>
      <c r="AA41" s="31">
        <v>0</v>
      </c>
      <c r="AB41" s="34" t="s">
        <v>56</v>
      </c>
      <c r="AC41" s="23" t="s">
        <v>50</v>
      </c>
      <c r="AD41" s="21">
        <v>1</v>
      </c>
      <c r="AE41" s="21">
        <v>1</v>
      </c>
      <c r="AF41" s="21">
        <v>1</v>
      </c>
      <c r="AG41" s="21">
        <v>1</v>
      </c>
      <c r="AH41" s="21">
        <v>1</v>
      </c>
      <c r="AI41" s="21">
        <v>1</v>
      </c>
      <c r="AJ41" s="54"/>
      <c r="AK41" s="2"/>
    </row>
    <row r="42" spans="1:37" ht="45" x14ac:dyDescent="0.25">
      <c r="A42" s="31"/>
      <c r="B42" s="31"/>
      <c r="C42" s="31"/>
      <c r="D42" s="32"/>
      <c r="E42" s="32"/>
      <c r="F42" s="32"/>
      <c r="G42" s="32"/>
      <c r="H42" s="32"/>
      <c r="I42" s="31"/>
      <c r="J42" s="31"/>
      <c r="K42" s="31"/>
      <c r="L42" s="31"/>
      <c r="M42" s="31"/>
      <c r="N42" s="31"/>
      <c r="O42" s="31"/>
      <c r="P42" s="31"/>
      <c r="Q42" s="31"/>
      <c r="R42" s="23">
        <v>0</v>
      </c>
      <c r="S42" s="23">
        <v>7</v>
      </c>
      <c r="T42" s="31">
        <v>1</v>
      </c>
      <c r="U42" s="31">
        <v>1</v>
      </c>
      <c r="V42" s="31">
        <v>2</v>
      </c>
      <c r="W42" s="31">
        <v>2</v>
      </c>
      <c r="X42" s="31">
        <v>0</v>
      </c>
      <c r="Y42" s="31">
        <v>2</v>
      </c>
      <c r="Z42" s="31">
        <v>0</v>
      </c>
      <c r="AA42" s="31">
        <v>1</v>
      </c>
      <c r="AB42" s="35" t="s">
        <v>57</v>
      </c>
      <c r="AC42" s="48" t="s">
        <v>33</v>
      </c>
      <c r="AD42" s="55">
        <v>2</v>
      </c>
      <c r="AE42" s="55">
        <v>2</v>
      </c>
      <c r="AF42" s="55">
        <v>2</v>
      </c>
      <c r="AG42" s="56">
        <v>2</v>
      </c>
      <c r="AH42" s="55">
        <v>2</v>
      </c>
      <c r="AI42" s="55">
        <v>2</v>
      </c>
      <c r="AJ42" s="57">
        <v>12</v>
      </c>
      <c r="AK42" s="2"/>
    </row>
    <row r="43" spans="1:37" ht="28.5" x14ac:dyDescent="0.25">
      <c r="A43" s="31"/>
      <c r="B43" s="31"/>
      <c r="C43" s="31"/>
      <c r="D43" s="32"/>
      <c r="E43" s="32"/>
      <c r="F43" s="32"/>
      <c r="G43" s="32"/>
      <c r="H43" s="32"/>
      <c r="I43" s="31"/>
      <c r="J43" s="31"/>
      <c r="K43" s="31"/>
      <c r="L43" s="31"/>
      <c r="M43" s="31"/>
      <c r="N43" s="31"/>
      <c r="O43" s="31"/>
      <c r="P43" s="31"/>
      <c r="Q43" s="31"/>
      <c r="R43" s="23">
        <v>0</v>
      </c>
      <c r="S43" s="23">
        <v>7</v>
      </c>
      <c r="T43" s="31">
        <v>2</v>
      </c>
      <c r="U43" s="31">
        <v>2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59" t="s">
        <v>58</v>
      </c>
      <c r="AC43" s="23" t="s">
        <v>30</v>
      </c>
      <c r="AD43" s="26">
        <f>AD60+AD44</f>
        <v>1833.39</v>
      </c>
      <c r="AE43" s="26">
        <f>AE44+AE70</f>
        <v>4899.3999999999996</v>
      </c>
      <c r="AF43" s="26">
        <f>AF50+AF52+AF60</f>
        <v>419.4</v>
      </c>
      <c r="AG43" s="26">
        <f>AG44+AG60</f>
        <v>0</v>
      </c>
      <c r="AH43" s="26">
        <f>AH44+AH60</f>
        <v>0</v>
      </c>
      <c r="AI43" s="26">
        <f>AI44+AI60</f>
        <v>0</v>
      </c>
      <c r="AJ43" s="26">
        <f>SUM(AD43:AI43)</f>
        <v>7152.19</v>
      </c>
      <c r="AK43" s="2"/>
    </row>
    <row r="44" spans="1:37" ht="108" customHeight="1" x14ac:dyDescent="0.25">
      <c r="A44" s="31"/>
      <c r="B44" s="31"/>
      <c r="C44" s="31"/>
      <c r="D44" s="32"/>
      <c r="E44" s="32"/>
      <c r="F44" s="32"/>
      <c r="G44" s="32"/>
      <c r="H44" s="32"/>
      <c r="I44" s="31"/>
      <c r="J44" s="31"/>
      <c r="K44" s="31"/>
      <c r="L44" s="31"/>
      <c r="M44" s="31"/>
      <c r="N44" s="31"/>
      <c r="O44" s="31"/>
      <c r="P44" s="31"/>
      <c r="Q44" s="31"/>
      <c r="R44" s="23">
        <v>0</v>
      </c>
      <c r="S44" s="23">
        <v>7</v>
      </c>
      <c r="T44" s="31">
        <v>2</v>
      </c>
      <c r="U44" s="31">
        <v>2</v>
      </c>
      <c r="V44" s="31">
        <v>1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4" t="s">
        <v>84</v>
      </c>
      <c r="AC44" s="48" t="s">
        <v>30</v>
      </c>
      <c r="AD44" s="26">
        <v>0</v>
      </c>
      <c r="AE44" s="60">
        <v>2260.6999999999998</v>
      </c>
      <c r="AF44" s="26">
        <v>0</v>
      </c>
      <c r="AG44" s="26">
        <v>0</v>
      </c>
      <c r="AH44" s="26">
        <v>0</v>
      </c>
      <c r="AI44" s="26">
        <v>0</v>
      </c>
      <c r="AJ44" s="60">
        <f>SUM(AD44:AI44)</f>
        <v>2260.6999999999998</v>
      </c>
      <c r="AK44" s="2"/>
    </row>
    <row r="45" spans="1:37" ht="90.75" customHeight="1" x14ac:dyDescent="0.25">
      <c r="A45" s="31"/>
      <c r="B45" s="31"/>
      <c r="C45" s="31"/>
      <c r="D45" s="32"/>
      <c r="E45" s="32"/>
      <c r="F45" s="32"/>
      <c r="G45" s="32"/>
      <c r="H45" s="32"/>
      <c r="I45" s="31"/>
      <c r="J45" s="31"/>
      <c r="K45" s="31"/>
      <c r="L45" s="31"/>
      <c r="M45" s="31"/>
      <c r="N45" s="31"/>
      <c r="O45" s="31"/>
      <c r="P45" s="31"/>
      <c r="Q45" s="31"/>
      <c r="R45" s="23">
        <v>0</v>
      </c>
      <c r="S45" s="23">
        <v>7</v>
      </c>
      <c r="T45" s="31">
        <v>2</v>
      </c>
      <c r="U45" s="31">
        <v>2</v>
      </c>
      <c r="V45" s="31">
        <v>1</v>
      </c>
      <c r="W45" s="31">
        <v>0</v>
      </c>
      <c r="X45" s="31">
        <v>0</v>
      </c>
      <c r="Y45" s="31">
        <v>0</v>
      </c>
      <c r="Z45" s="31">
        <v>0</v>
      </c>
      <c r="AA45" s="31">
        <v>1</v>
      </c>
      <c r="AB45" s="35" t="s">
        <v>85</v>
      </c>
      <c r="AC45" s="48" t="s">
        <v>59</v>
      </c>
      <c r="AD45" s="21">
        <v>0</v>
      </c>
      <c r="AE45" s="21">
        <v>1</v>
      </c>
      <c r="AF45" s="21">
        <v>0</v>
      </c>
      <c r="AG45" s="21">
        <v>0</v>
      </c>
      <c r="AH45" s="21">
        <v>0</v>
      </c>
      <c r="AI45" s="21">
        <v>0</v>
      </c>
      <c r="AJ45" s="21">
        <f>SUM(AD45:AI45)</f>
        <v>1</v>
      </c>
      <c r="AK45" s="2"/>
    </row>
    <row r="46" spans="1:37" ht="35.25" customHeight="1" x14ac:dyDescent="0.25">
      <c r="A46" s="31"/>
      <c r="B46" s="31"/>
      <c r="C46" s="31"/>
      <c r="D46" s="32"/>
      <c r="E46" s="32"/>
      <c r="F46" s="32"/>
      <c r="G46" s="32"/>
      <c r="H46" s="32"/>
      <c r="I46" s="31"/>
      <c r="J46" s="31"/>
      <c r="K46" s="31"/>
      <c r="L46" s="31"/>
      <c r="M46" s="31"/>
      <c r="N46" s="31"/>
      <c r="O46" s="31"/>
      <c r="P46" s="31"/>
      <c r="Q46" s="31"/>
      <c r="R46" s="23">
        <v>0</v>
      </c>
      <c r="S46" s="23">
        <v>7</v>
      </c>
      <c r="T46" s="31">
        <v>2</v>
      </c>
      <c r="U46" s="31">
        <v>2</v>
      </c>
      <c r="V46" s="31">
        <v>1</v>
      </c>
      <c r="W46" s="31">
        <v>1</v>
      </c>
      <c r="X46" s="31">
        <v>0</v>
      </c>
      <c r="Y46" s="31">
        <v>1</v>
      </c>
      <c r="Z46" s="31">
        <v>0</v>
      </c>
      <c r="AA46" s="31">
        <v>0</v>
      </c>
      <c r="AB46" s="34" t="s">
        <v>86</v>
      </c>
      <c r="AC46" s="48" t="s">
        <v>50</v>
      </c>
      <c r="AD46" s="21">
        <v>0</v>
      </c>
      <c r="AE46" s="21">
        <v>1</v>
      </c>
      <c r="AF46" s="21">
        <v>0</v>
      </c>
      <c r="AG46" s="21">
        <v>0</v>
      </c>
      <c r="AH46" s="21">
        <v>0</v>
      </c>
      <c r="AI46" s="21">
        <v>0</v>
      </c>
      <c r="AJ46" s="21"/>
      <c r="AK46" s="2"/>
    </row>
    <row r="47" spans="1:37" ht="30.75" customHeight="1" x14ac:dyDescent="0.25">
      <c r="A47" s="31"/>
      <c r="B47" s="31"/>
      <c r="C47" s="31"/>
      <c r="D47" s="32"/>
      <c r="E47" s="32"/>
      <c r="F47" s="32"/>
      <c r="G47" s="32"/>
      <c r="H47" s="32"/>
      <c r="I47" s="31"/>
      <c r="J47" s="31"/>
      <c r="K47" s="31"/>
      <c r="L47" s="31"/>
      <c r="M47" s="31"/>
      <c r="N47" s="31"/>
      <c r="O47" s="31"/>
      <c r="P47" s="31"/>
      <c r="Q47" s="31"/>
      <c r="R47" s="23">
        <v>0</v>
      </c>
      <c r="S47" s="23">
        <v>7</v>
      </c>
      <c r="T47" s="31">
        <v>2</v>
      </c>
      <c r="U47" s="31">
        <v>2</v>
      </c>
      <c r="V47" s="31">
        <v>1</v>
      </c>
      <c r="W47" s="31">
        <v>1</v>
      </c>
      <c r="X47" s="31">
        <v>0</v>
      </c>
      <c r="Y47" s="31">
        <v>1</v>
      </c>
      <c r="Z47" s="31">
        <v>0</v>
      </c>
      <c r="AA47" s="31">
        <v>1</v>
      </c>
      <c r="AB47" s="35" t="s">
        <v>87</v>
      </c>
      <c r="AC47" s="48" t="s">
        <v>60</v>
      </c>
      <c r="AD47" s="21">
        <v>0</v>
      </c>
      <c r="AE47" s="21">
        <v>1</v>
      </c>
      <c r="AF47" s="21">
        <v>0</v>
      </c>
      <c r="AG47" s="21">
        <v>0</v>
      </c>
      <c r="AH47" s="21">
        <v>0</v>
      </c>
      <c r="AI47" s="21">
        <v>0</v>
      </c>
      <c r="AJ47" s="21">
        <f>SUM(AD47:AI47)</f>
        <v>1</v>
      </c>
      <c r="AK47" s="2"/>
    </row>
    <row r="48" spans="1:37" ht="63.75" customHeight="1" x14ac:dyDescent="0.25">
      <c r="A48" s="31"/>
      <c r="B48" s="31"/>
      <c r="C48" s="31"/>
      <c r="D48" s="32"/>
      <c r="E48" s="32"/>
      <c r="F48" s="32"/>
      <c r="G48" s="32"/>
      <c r="H48" s="32"/>
      <c r="I48" s="31"/>
      <c r="J48" s="31"/>
      <c r="K48" s="31"/>
      <c r="L48" s="31"/>
      <c r="M48" s="31"/>
      <c r="N48" s="31"/>
      <c r="O48" s="31"/>
      <c r="P48" s="31"/>
      <c r="Q48" s="31"/>
      <c r="R48" s="23">
        <v>0</v>
      </c>
      <c r="S48" s="23">
        <v>7</v>
      </c>
      <c r="T48" s="31">
        <v>2</v>
      </c>
      <c r="U48" s="31">
        <v>2</v>
      </c>
      <c r="V48" s="31">
        <v>1</v>
      </c>
      <c r="W48" s="31">
        <v>1</v>
      </c>
      <c r="X48" s="31">
        <v>0</v>
      </c>
      <c r="Y48" s="31">
        <v>2</v>
      </c>
      <c r="Z48" s="31">
        <v>0</v>
      </c>
      <c r="AA48" s="31">
        <v>0</v>
      </c>
      <c r="AB48" s="34" t="s">
        <v>61</v>
      </c>
      <c r="AC48" s="48" t="s">
        <v>50</v>
      </c>
      <c r="AD48" s="21">
        <v>0</v>
      </c>
      <c r="AE48" s="21">
        <v>1</v>
      </c>
      <c r="AF48" s="21">
        <v>0</v>
      </c>
      <c r="AG48" s="21">
        <v>0</v>
      </c>
      <c r="AH48" s="21">
        <v>0</v>
      </c>
      <c r="AI48" s="21">
        <v>0</v>
      </c>
      <c r="AJ48" s="21"/>
      <c r="AK48" s="2"/>
    </row>
    <row r="49" spans="1:37" ht="46.5" customHeight="1" x14ac:dyDescent="0.25">
      <c r="A49" s="31"/>
      <c r="B49" s="31"/>
      <c r="C49" s="31"/>
      <c r="D49" s="32"/>
      <c r="E49" s="32"/>
      <c r="F49" s="32"/>
      <c r="G49" s="32"/>
      <c r="H49" s="32"/>
      <c r="I49" s="31"/>
      <c r="J49" s="31"/>
      <c r="K49" s="31"/>
      <c r="L49" s="31"/>
      <c r="M49" s="31"/>
      <c r="N49" s="31"/>
      <c r="O49" s="31"/>
      <c r="P49" s="31"/>
      <c r="Q49" s="31"/>
      <c r="R49" s="23">
        <v>0</v>
      </c>
      <c r="S49" s="23">
        <v>7</v>
      </c>
      <c r="T49" s="31">
        <v>2</v>
      </c>
      <c r="U49" s="31">
        <v>2</v>
      </c>
      <c r="V49" s="31">
        <v>1</v>
      </c>
      <c r="W49" s="31">
        <v>1</v>
      </c>
      <c r="X49" s="31">
        <v>0</v>
      </c>
      <c r="Y49" s="31">
        <v>2</v>
      </c>
      <c r="Z49" s="31">
        <v>0</v>
      </c>
      <c r="AA49" s="31">
        <v>1</v>
      </c>
      <c r="AB49" s="35" t="s">
        <v>76</v>
      </c>
      <c r="AC49" s="48" t="s">
        <v>59</v>
      </c>
      <c r="AD49" s="21">
        <v>0</v>
      </c>
      <c r="AE49" s="21">
        <v>1</v>
      </c>
      <c r="AF49" s="21">
        <v>0</v>
      </c>
      <c r="AG49" s="21">
        <v>0</v>
      </c>
      <c r="AH49" s="21">
        <v>0</v>
      </c>
      <c r="AI49" s="21">
        <v>0</v>
      </c>
      <c r="AJ49" s="21">
        <f>SUM(AD49:AI49)</f>
        <v>1</v>
      </c>
      <c r="AK49" s="2"/>
    </row>
    <row r="50" spans="1:37" ht="78" customHeight="1" x14ac:dyDescent="0.25">
      <c r="A50" s="31">
        <v>8</v>
      </c>
      <c r="B50" s="31">
        <v>0</v>
      </c>
      <c r="C50" s="31">
        <v>2</v>
      </c>
      <c r="D50" s="32">
        <v>1</v>
      </c>
      <c r="E50" s="32">
        <v>0</v>
      </c>
      <c r="F50" s="32">
        <v>0</v>
      </c>
      <c r="G50" s="32">
        <v>4</v>
      </c>
      <c r="H50" s="32">
        <v>0</v>
      </c>
      <c r="I50" s="31">
        <v>7</v>
      </c>
      <c r="J50" s="31">
        <v>2</v>
      </c>
      <c r="K50" s="31">
        <v>0</v>
      </c>
      <c r="L50" s="31">
        <v>1</v>
      </c>
      <c r="M50" s="31" t="s">
        <v>62</v>
      </c>
      <c r="N50" s="31">
        <v>0</v>
      </c>
      <c r="O50" s="31">
        <v>8</v>
      </c>
      <c r="P50" s="31">
        <v>2</v>
      </c>
      <c r="Q50" s="31">
        <v>0</v>
      </c>
      <c r="R50" s="23">
        <v>0</v>
      </c>
      <c r="S50" s="23">
        <v>7</v>
      </c>
      <c r="T50" s="31">
        <v>2</v>
      </c>
      <c r="U50" s="31">
        <v>2</v>
      </c>
      <c r="V50" s="31">
        <v>1</v>
      </c>
      <c r="W50" s="31">
        <v>1</v>
      </c>
      <c r="X50" s="31">
        <v>0</v>
      </c>
      <c r="Y50" s="31">
        <v>3</v>
      </c>
      <c r="Z50" s="31">
        <v>0</v>
      </c>
      <c r="AA50" s="31">
        <v>0</v>
      </c>
      <c r="AB50" s="34" t="s">
        <v>88</v>
      </c>
      <c r="AC50" s="48" t="s">
        <v>30</v>
      </c>
      <c r="AD50" s="26">
        <v>0</v>
      </c>
      <c r="AE50" s="60">
        <v>2260.6999999999998</v>
      </c>
      <c r="AF50" s="60">
        <v>0</v>
      </c>
      <c r="AG50" s="60">
        <v>0</v>
      </c>
      <c r="AH50" s="60">
        <v>0</v>
      </c>
      <c r="AI50" s="60">
        <v>0</v>
      </c>
      <c r="AJ50" s="60">
        <f>SUM(AD50:AI50)</f>
        <v>2260.6999999999998</v>
      </c>
      <c r="AK50" s="2"/>
    </row>
    <row r="51" spans="1:37" ht="60" customHeight="1" x14ac:dyDescent="0.25">
      <c r="A51" s="31"/>
      <c r="B51" s="31"/>
      <c r="C51" s="31"/>
      <c r="D51" s="32"/>
      <c r="E51" s="32"/>
      <c r="F51" s="32"/>
      <c r="G51" s="32"/>
      <c r="H51" s="32"/>
      <c r="I51" s="31"/>
      <c r="J51" s="31"/>
      <c r="K51" s="31"/>
      <c r="L51" s="31"/>
      <c r="M51" s="31"/>
      <c r="N51" s="31"/>
      <c r="O51" s="31"/>
      <c r="P51" s="31"/>
      <c r="Q51" s="31"/>
      <c r="R51" s="23">
        <v>0</v>
      </c>
      <c r="S51" s="23">
        <v>7</v>
      </c>
      <c r="T51" s="31">
        <v>2</v>
      </c>
      <c r="U51" s="31">
        <v>2</v>
      </c>
      <c r="V51" s="31">
        <v>1</v>
      </c>
      <c r="W51" s="31">
        <v>1</v>
      </c>
      <c r="X51" s="31">
        <v>0</v>
      </c>
      <c r="Y51" s="31">
        <v>3</v>
      </c>
      <c r="Z51" s="31">
        <v>0</v>
      </c>
      <c r="AA51" s="31">
        <v>1</v>
      </c>
      <c r="AB51" s="35" t="s">
        <v>89</v>
      </c>
      <c r="AC51" s="48" t="s">
        <v>59</v>
      </c>
      <c r="AD51" s="21">
        <v>0</v>
      </c>
      <c r="AE51" s="21">
        <v>1</v>
      </c>
      <c r="AF51" s="21">
        <v>0</v>
      </c>
      <c r="AG51" s="21">
        <v>0</v>
      </c>
      <c r="AH51" s="21">
        <v>0</v>
      </c>
      <c r="AI51" s="21">
        <v>0</v>
      </c>
      <c r="AJ51" s="21">
        <f>SUM(AD51:AI51)</f>
        <v>1</v>
      </c>
      <c r="AK51" s="2"/>
    </row>
    <row r="52" spans="1:37" ht="71.25" customHeight="1" x14ac:dyDescent="0.25">
      <c r="A52" s="31"/>
      <c r="B52" s="31"/>
      <c r="C52" s="31"/>
      <c r="D52" s="32"/>
      <c r="E52" s="32"/>
      <c r="F52" s="32"/>
      <c r="G52" s="32"/>
      <c r="H52" s="32"/>
      <c r="I52" s="31"/>
      <c r="J52" s="31"/>
      <c r="K52" s="31"/>
      <c r="L52" s="31"/>
      <c r="M52" s="31"/>
      <c r="N52" s="31"/>
      <c r="O52" s="31"/>
      <c r="P52" s="31"/>
      <c r="Q52" s="31"/>
      <c r="R52" s="23">
        <v>0</v>
      </c>
      <c r="S52" s="23">
        <v>7</v>
      </c>
      <c r="T52" s="31">
        <v>2</v>
      </c>
      <c r="U52" s="31">
        <v>2</v>
      </c>
      <c r="V52" s="31">
        <v>1</v>
      </c>
      <c r="W52" s="31">
        <v>1</v>
      </c>
      <c r="X52" s="31">
        <v>0</v>
      </c>
      <c r="Y52" s="31">
        <v>4</v>
      </c>
      <c r="Z52" s="31">
        <v>0</v>
      </c>
      <c r="AA52" s="31">
        <v>0</v>
      </c>
      <c r="AB52" s="34" t="s">
        <v>90</v>
      </c>
      <c r="AC52" s="48" t="s">
        <v>30</v>
      </c>
      <c r="AD52" s="26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f>SUM(AD52:AI52)</f>
        <v>0</v>
      </c>
      <c r="AK52" s="2"/>
    </row>
    <row r="53" spans="1:37" ht="64.5" customHeight="1" x14ac:dyDescent="0.25">
      <c r="A53" s="31"/>
      <c r="B53" s="31"/>
      <c r="C53" s="31"/>
      <c r="D53" s="32"/>
      <c r="E53" s="32"/>
      <c r="F53" s="32"/>
      <c r="G53" s="32"/>
      <c r="H53" s="32"/>
      <c r="I53" s="31"/>
      <c r="J53" s="31"/>
      <c r="K53" s="31"/>
      <c r="L53" s="31"/>
      <c r="M53" s="31"/>
      <c r="N53" s="31"/>
      <c r="O53" s="31"/>
      <c r="P53" s="31"/>
      <c r="Q53" s="31"/>
      <c r="R53" s="23">
        <v>0</v>
      </c>
      <c r="S53" s="23">
        <v>7</v>
      </c>
      <c r="T53" s="31">
        <v>2</v>
      </c>
      <c r="U53" s="31">
        <v>2</v>
      </c>
      <c r="V53" s="31">
        <v>1</v>
      </c>
      <c r="W53" s="31">
        <v>1</v>
      </c>
      <c r="X53" s="31">
        <v>0</v>
      </c>
      <c r="Y53" s="31">
        <v>4</v>
      </c>
      <c r="Z53" s="31">
        <v>0</v>
      </c>
      <c r="AA53" s="31">
        <v>1</v>
      </c>
      <c r="AB53" s="35" t="s">
        <v>91</v>
      </c>
      <c r="AC53" s="48" t="s">
        <v>59</v>
      </c>
      <c r="AD53" s="21">
        <v>0</v>
      </c>
      <c r="AE53" s="21">
        <v>1</v>
      </c>
      <c r="AF53" s="21">
        <v>0</v>
      </c>
      <c r="AG53" s="21">
        <v>0</v>
      </c>
      <c r="AH53" s="21">
        <v>0</v>
      </c>
      <c r="AI53" s="21">
        <v>0</v>
      </c>
      <c r="AJ53" s="21">
        <f>SUM(AD53:AI53)</f>
        <v>1</v>
      </c>
      <c r="AK53" s="2"/>
    </row>
    <row r="54" spans="1:37" ht="71.25" x14ac:dyDescent="0.25">
      <c r="A54" s="31"/>
      <c r="B54" s="31"/>
      <c r="C54" s="31"/>
      <c r="D54" s="32"/>
      <c r="E54" s="32"/>
      <c r="F54" s="32"/>
      <c r="G54" s="32"/>
      <c r="H54" s="32"/>
      <c r="I54" s="31"/>
      <c r="J54" s="31"/>
      <c r="K54" s="31"/>
      <c r="L54" s="31"/>
      <c r="M54" s="31"/>
      <c r="N54" s="31"/>
      <c r="O54" s="31"/>
      <c r="P54" s="31"/>
      <c r="Q54" s="31"/>
      <c r="R54" s="23">
        <v>0</v>
      </c>
      <c r="S54" s="23">
        <v>7</v>
      </c>
      <c r="T54" s="31">
        <v>2</v>
      </c>
      <c r="U54" s="31">
        <v>2</v>
      </c>
      <c r="V54" s="31">
        <v>2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4" t="s">
        <v>63</v>
      </c>
      <c r="AC54" s="48" t="s">
        <v>30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2"/>
    </row>
    <row r="55" spans="1:37" ht="60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23">
        <v>0</v>
      </c>
      <c r="S55" s="23">
        <v>7</v>
      </c>
      <c r="T55" s="31">
        <v>2</v>
      </c>
      <c r="U55" s="31">
        <v>2</v>
      </c>
      <c r="V55" s="31">
        <v>2</v>
      </c>
      <c r="W55" s="31">
        <v>0</v>
      </c>
      <c r="X55" s="31">
        <v>0</v>
      </c>
      <c r="Y55" s="31">
        <v>0</v>
      </c>
      <c r="Z55" s="31">
        <v>0</v>
      </c>
      <c r="AA55" s="31">
        <v>1</v>
      </c>
      <c r="AB55" s="35" t="s">
        <v>64</v>
      </c>
      <c r="AC55" s="48" t="s">
        <v>59</v>
      </c>
      <c r="AD55" s="55">
        <v>0</v>
      </c>
      <c r="AE55" s="55">
        <v>1</v>
      </c>
      <c r="AF55" s="55">
        <v>0</v>
      </c>
      <c r="AG55" s="55">
        <v>0</v>
      </c>
      <c r="AH55" s="55">
        <v>0</v>
      </c>
      <c r="AI55" s="55">
        <v>0</v>
      </c>
      <c r="AJ55" s="55">
        <f>SUM(AD55:AI55)</f>
        <v>1</v>
      </c>
      <c r="AK55" s="2"/>
    </row>
    <row r="56" spans="1:37" ht="42" customHeight="1" x14ac:dyDescent="0.25">
      <c r="A56" s="31"/>
      <c r="B56" s="31"/>
      <c r="C56" s="31"/>
      <c r="D56" s="32"/>
      <c r="E56" s="32"/>
      <c r="F56" s="32"/>
      <c r="G56" s="32"/>
      <c r="H56" s="32"/>
      <c r="I56" s="31"/>
      <c r="J56" s="31"/>
      <c r="K56" s="31"/>
      <c r="L56" s="31"/>
      <c r="M56" s="31"/>
      <c r="N56" s="31"/>
      <c r="O56" s="31"/>
      <c r="P56" s="31"/>
      <c r="Q56" s="31"/>
      <c r="R56" s="23">
        <v>0</v>
      </c>
      <c r="S56" s="23">
        <v>7</v>
      </c>
      <c r="T56" s="31">
        <v>2</v>
      </c>
      <c r="U56" s="31">
        <v>2</v>
      </c>
      <c r="V56" s="31">
        <v>2</v>
      </c>
      <c r="W56" s="31">
        <v>2</v>
      </c>
      <c r="X56" s="31">
        <v>0</v>
      </c>
      <c r="Y56" s="31">
        <v>1</v>
      </c>
      <c r="Z56" s="31">
        <v>0</v>
      </c>
      <c r="AA56" s="31">
        <v>0</v>
      </c>
      <c r="AB56" s="34" t="s">
        <v>65</v>
      </c>
      <c r="AC56" s="48" t="s">
        <v>50</v>
      </c>
      <c r="AD56" s="55">
        <v>0</v>
      </c>
      <c r="AE56" s="55">
        <v>1</v>
      </c>
      <c r="AF56" s="55">
        <v>0</v>
      </c>
      <c r="AG56" s="55">
        <v>0</v>
      </c>
      <c r="AH56" s="55">
        <v>0</v>
      </c>
      <c r="AI56" s="55">
        <v>0</v>
      </c>
      <c r="AJ56" s="55"/>
      <c r="AK56" s="2"/>
    </row>
    <row r="57" spans="1:37" ht="30" x14ac:dyDescent="0.25">
      <c r="A57" s="31"/>
      <c r="B57" s="31"/>
      <c r="C57" s="31"/>
      <c r="D57" s="32"/>
      <c r="E57" s="32"/>
      <c r="F57" s="32"/>
      <c r="G57" s="32"/>
      <c r="H57" s="32"/>
      <c r="I57" s="31"/>
      <c r="J57" s="31"/>
      <c r="K57" s="31"/>
      <c r="L57" s="31"/>
      <c r="M57" s="31"/>
      <c r="N57" s="31"/>
      <c r="O57" s="31"/>
      <c r="P57" s="31"/>
      <c r="Q57" s="31"/>
      <c r="R57" s="23">
        <v>0</v>
      </c>
      <c r="S57" s="23">
        <v>7</v>
      </c>
      <c r="T57" s="31">
        <v>2</v>
      </c>
      <c r="U57" s="31">
        <v>2</v>
      </c>
      <c r="V57" s="31">
        <v>2</v>
      </c>
      <c r="W57" s="31">
        <v>2</v>
      </c>
      <c r="X57" s="31">
        <v>0</v>
      </c>
      <c r="Y57" s="31">
        <v>1</v>
      </c>
      <c r="Z57" s="31">
        <v>0</v>
      </c>
      <c r="AA57" s="31">
        <v>1</v>
      </c>
      <c r="AB57" s="35" t="s">
        <v>77</v>
      </c>
      <c r="AC57" s="48" t="s">
        <v>59</v>
      </c>
      <c r="AD57" s="55">
        <v>0</v>
      </c>
      <c r="AE57" s="55">
        <v>1</v>
      </c>
      <c r="AF57" s="55">
        <v>0</v>
      </c>
      <c r="AG57" s="55">
        <v>0</v>
      </c>
      <c r="AH57" s="55">
        <v>0</v>
      </c>
      <c r="AI57" s="55">
        <v>0</v>
      </c>
      <c r="AJ57" s="55">
        <f>SUM(AD57:AI57)</f>
        <v>1</v>
      </c>
      <c r="AK57" s="2"/>
    </row>
    <row r="58" spans="1:37" ht="42.75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>
        <v>0</v>
      </c>
      <c r="S58" s="61">
        <v>7</v>
      </c>
      <c r="T58" s="61">
        <v>2</v>
      </c>
      <c r="U58" s="61">
        <v>2</v>
      </c>
      <c r="V58" s="61">
        <v>2</v>
      </c>
      <c r="W58" s="61">
        <v>2</v>
      </c>
      <c r="X58" s="61">
        <v>0</v>
      </c>
      <c r="Y58" s="61">
        <v>2</v>
      </c>
      <c r="Z58" s="61">
        <v>0</v>
      </c>
      <c r="AA58" s="61">
        <v>0</v>
      </c>
      <c r="AB58" s="34" t="s">
        <v>66</v>
      </c>
      <c r="AC58" s="48" t="s">
        <v>50</v>
      </c>
      <c r="AD58" s="55">
        <v>0</v>
      </c>
      <c r="AE58" s="55">
        <v>1</v>
      </c>
      <c r="AF58" s="55">
        <v>0</v>
      </c>
      <c r="AG58" s="55">
        <v>0</v>
      </c>
      <c r="AH58" s="55">
        <v>0</v>
      </c>
      <c r="AI58" s="55">
        <v>0</v>
      </c>
      <c r="AJ58" s="62"/>
    </row>
    <row r="59" spans="1:37" ht="45.75" customHeight="1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>
        <v>0</v>
      </c>
      <c r="S59" s="61">
        <v>7</v>
      </c>
      <c r="T59" s="61">
        <v>2</v>
      </c>
      <c r="U59" s="61">
        <v>2</v>
      </c>
      <c r="V59" s="61">
        <v>2</v>
      </c>
      <c r="W59" s="61">
        <v>2</v>
      </c>
      <c r="X59" s="61">
        <v>0</v>
      </c>
      <c r="Y59" s="61">
        <v>2</v>
      </c>
      <c r="Z59" s="61">
        <v>0</v>
      </c>
      <c r="AA59" s="61">
        <v>1</v>
      </c>
      <c r="AB59" s="35" t="s">
        <v>78</v>
      </c>
      <c r="AC59" s="48" t="s">
        <v>33</v>
      </c>
      <c r="AD59" s="55">
        <v>0</v>
      </c>
      <c r="AE59" s="55">
        <v>1</v>
      </c>
      <c r="AF59" s="55">
        <v>0</v>
      </c>
      <c r="AG59" s="55">
        <v>0</v>
      </c>
      <c r="AH59" s="55">
        <v>0</v>
      </c>
      <c r="AI59" s="55">
        <v>0</v>
      </c>
      <c r="AJ59" s="63">
        <f>SUM(AD59:AI59)</f>
        <v>1</v>
      </c>
    </row>
    <row r="60" spans="1:37" ht="28.5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>
        <v>0</v>
      </c>
      <c r="S60" s="36">
        <v>7</v>
      </c>
      <c r="T60" s="36">
        <v>2</v>
      </c>
      <c r="U60" s="36">
        <v>2</v>
      </c>
      <c r="V60" s="36">
        <v>3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64" t="s">
        <v>67</v>
      </c>
      <c r="AC60" s="65" t="s">
        <v>30</v>
      </c>
      <c r="AD60" s="66">
        <f>SUM(AD64, AD66)</f>
        <v>1833.39</v>
      </c>
      <c r="AE60" s="66">
        <f>AE70</f>
        <v>2638.7</v>
      </c>
      <c r="AF60" s="66">
        <v>419.4</v>
      </c>
      <c r="AG60" s="66">
        <v>0</v>
      </c>
      <c r="AH60" s="66">
        <v>0</v>
      </c>
      <c r="AI60" s="66">
        <v>0</v>
      </c>
      <c r="AJ60" s="66">
        <f>SUM(AD60:AI60)</f>
        <v>4891.49</v>
      </c>
      <c r="AK60" s="67"/>
    </row>
    <row r="61" spans="1:37" ht="30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>
        <v>0</v>
      </c>
      <c r="S61" s="36">
        <v>7</v>
      </c>
      <c r="T61" s="36">
        <v>2</v>
      </c>
      <c r="U61" s="36">
        <v>2</v>
      </c>
      <c r="V61" s="36">
        <v>3</v>
      </c>
      <c r="W61" s="36">
        <v>0</v>
      </c>
      <c r="X61" s="36">
        <v>0</v>
      </c>
      <c r="Y61" s="36">
        <v>0</v>
      </c>
      <c r="Z61" s="36">
        <v>0</v>
      </c>
      <c r="AA61" s="36">
        <v>1</v>
      </c>
      <c r="AB61" s="37" t="s">
        <v>68</v>
      </c>
      <c r="AC61" s="65" t="s">
        <v>33</v>
      </c>
      <c r="AD61" s="38">
        <v>1</v>
      </c>
      <c r="AE61" s="38">
        <v>1</v>
      </c>
      <c r="AF61" s="38">
        <v>1</v>
      </c>
      <c r="AG61" s="38">
        <v>0</v>
      </c>
      <c r="AH61" s="38">
        <v>0</v>
      </c>
      <c r="AI61" s="38">
        <v>0</v>
      </c>
      <c r="AJ61" s="38">
        <f>SUM(AD61:AI61)</f>
        <v>3</v>
      </c>
      <c r="AK61" s="67"/>
    </row>
    <row r="62" spans="1:37" ht="42.75" x14ac:dyDescent="0.2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>
        <v>0</v>
      </c>
      <c r="S62" s="36">
        <v>7</v>
      </c>
      <c r="T62" s="36">
        <v>2</v>
      </c>
      <c r="U62" s="36">
        <v>2</v>
      </c>
      <c r="V62" s="36">
        <v>3</v>
      </c>
      <c r="W62" s="36">
        <v>3</v>
      </c>
      <c r="X62" s="36">
        <v>0</v>
      </c>
      <c r="Y62" s="36">
        <v>1</v>
      </c>
      <c r="Z62" s="36">
        <v>0</v>
      </c>
      <c r="AA62" s="36">
        <v>0</v>
      </c>
      <c r="AB62" s="64" t="s">
        <v>69</v>
      </c>
      <c r="AC62" s="65" t="s">
        <v>50</v>
      </c>
      <c r="AD62" s="38">
        <v>1</v>
      </c>
      <c r="AE62" s="38">
        <v>1</v>
      </c>
      <c r="AF62" s="38">
        <v>1</v>
      </c>
      <c r="AG62" s="38">
        <v>0</v>
      </c>
      <c r="AH62" s="38">
        <v>0</v>
      </c>
      <c r="AI62" s="38">
        <v>0</v>
      </c>
      <c r="AJ62" s="38"/>
      <c r="AK62" s="67"/>
    </row>
    <row r="63" spans="1:37" ht="45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>
        <v>0</v>
      </c>
      <c r="S63" s="36">
        <v>7</v>
      </c>
      <c r="T63" s="36">
        <v>2</v>
      </c>
      <c r="U63" s="36">
        <v>2</v>
      </c>
      <c r="V63" s="36">
        <v>3</v>
      </c>
      <c r="W63" s="36">
        <v>3</v>
      </c>
      <c r="X63" s="36">
        <v>0</v>
      </c>
      <c r="Y63" s="36">
        <v>1</v>
      </c>
      <c r="Z63" s="36">
        <v>0</v>
      </c>
      <c r="AA63" s="36">
        <v>1</v>
      </c>
      <c r="AB63" s="37" t="s">
        <v>79</v>
      </c>
      <c r="AC63" s="65" t="s">
        <v>70</v>
      </c>
      <c r="AD63" s="38">
        <v>1</v>
      </c>
      <c r="AE63" s="38">
        <v>1</v>
      </c>
      <c r="AF63" s="38">
        <v>1</v>
      </c>
      <c r="AG63" s="38">
        <v>0</v>
      </c>
      <c r="AH63" s="38">
        <v>0</v>
      </c>
      <c r="AI63" s="38">
        <v>0</v>
      </c>
      <c r="AJ63" s="38">
        <f>SUM(AD63:AI63)</f>
        <v>3</v>
      </c>
      <c r="AK63" s="67"/>
    </row>
    <row r="64" spans="1:37" ht="42.75" x14ac:dyDescent="0.25">
      <c r="A64" s="36">
        <v>8</v>
      </c>
      <c r="B64" s="36">
        <v>0</v>
      </c>
      <c r="C64" s="36">
        <v>2</v>
      </c>
      <c r="D64" s="36">
        <v>1</v>
      </c>
      <c r="E64" s="36">
        <v>0</v>
      </c>
      <c r="F64" s="36">
        <v>0</v>
      </c>
      <c r="G64" s="36">
        <v>4</v>
      </c>
      <c r="H64" s="36">
        <v>0</v>
      </c>
      <c r="I64" s="36">
        <v>7</v>
      </c>
      <c r="J64" s="36">
        <v>2</v>
      </c>
      <c r="K64" s="36">
        <v>0</v>
      </c>
      <c r="L64" s="36">
        <v>3</v>
      </c>
      <c r="M64" s="36" t="s">
        <v>71</v>
      </c>
      <c r="N64" s="36">
        <v>0</v>
      </c>
      <c r="O64" s="36">
        <v>2</v>
      </c>
      <c r="P64" s="36">
        <v>9</v>
      </c>
      <c r="Q64" s="36">
        <v>0</v>
      </c>
      <c r="R64" s="36">
        <v>0</v>
      </c>
      <c r="S64" s="36">
        <v>7</v>
      </c>
      <c r="T64" s="36">
        <v>2</v>
      </c>
      <c r="U64" s="36">
        <v>2</v>
      </c>
      <c r="V64" s="36">
        <v>3</v>
      </c>
      <c r="W64" s="36">
        <v>3</v>
      </c>
      <c r="X64" s="36">
        <v>0</v>
      </c>
      <c r="Y64" s="36">
        <v>2</v>
      </c>
      <c r="Z64" s="36">
        <v>0</v>
      </c>
      <c r="AA64" s="36">
        <v>0</v>
      </c>
      <c r="AB64" s="64" t="s">
        <v>72</v>
      </c>
      <c r="AC64" s="65" t="s">
        <v>30</v>
      </c>
      <c r="AD64" s="66">
        <v>366.7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f>SUM(AD64:AI64)</f>
        <v>366.7</v>
      </c>
      <c r="AK64" s="67"/>
    </row>
    <row r="65" spans="1:37" ht="30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>
        <v>0</v>
      </c>
      <c r="S65" s="36">
        <v>7</v>
      </c>
      <c r="T65" s="36">
        <v>2</v>
      </c>
      <c r="U65" s="36">
        <v>2</v>
      </c>
      <c r="V65" s="36">
        <v>3</v>
      </c>
      <c r="W65" s="36">
        <v>3</v>
      </c>
      <c r="X65" s="36">
        <v>0</v>
      </c>
      <c r="Y65" s="36">
        <v>2</v>
      </c>
      <c r="Z65" s="36">
        <v>0</v>
      </c>
      <c r="AA65" s="36">
        <v>1</v>
      </c>
      <c r="AB65" s="37" t="s">
        <v>80</v>
      </c>
      <c r="AC65" s="65" t="s">
        <v>33</v>
      </c>
      <c r="AD65" s="38">
        <v>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f>SUM(AD65:AI65)</f>
        <v>1</v>
      </c>
      <c r="AK65" s="67"/>
    </row>
    <row r="66" spans="1:37" ht="42.75" x14ac:dyDescent="0.25">
      <c r="A66" s="36">
        <v>8</v>
      </c>
      <c r="B66" s="36">
        <v>0</v>
      </c>
      <c r="C66" s="36">
        <v>2</v>
      </c>
      <c r="D66" s="36">
        <v>1</v>
      </c>
      <c r="E66" s="36">
        <v>0</v>
      </c>
      <c r="F66" s="36">
        <v>0</v>
      </c>
      <c r="G66" s="36">
        <v>4</v>
      </c>
      <c r="H66" s="36">
        <v>0</v>
      </c>
      <c r="I66" s="36">
        <v>7</v>
      </c>
      <c r="J66" s="36">
        <v>2</v>
      </c>
      <c r="K66" s="36">
        <v>0</v>
      </c>
      <c r="L66" s="36">
        <v>3</v>
      </c>
      <c r="M66" s="36">
        <v>1</v>
      </c>
      <c r="N66" s="36">
        <v>0</v>
      </c>
      <c r="O66" s="36">
        <v>2</v>
      </c>
      <c r="P66" s="36">
        <v>9</v>
      </c>
      <c r="Q66" s="36">
        <v>0</v>
      </c>
      <c r="R66" s="36">
        <v>0</v>
      </c>
      <c r="S66" s="36">
        <v>7</v>
      </c>
      <c r="T66" s="36">
        <v>2</v>
      </c>
      <c r="U66" s="36">
        <v>2</v>
      </c>
      <c r="V66" s="36">
        <v>3</v>
      </c>
      <c r="W66" s="36">
        <v>3</v>
      </c>
      <c r="X66" s="36">
        <v>0</v>
      </c>
      <c r="Y66" s="36">
        <v>3</v>
      </c>
      <c r="Z66" s="36">
        <v>0</v>
      </c>
      <c r="AA66" s="36">
        <v>0</v>
      </c>
      <c r="AB66" s="64" t="s">
        <v>73</v>
      </c>
      <c r="AC66" s="65" t="s">
        <v>30</v>
      </c>
      <c r="AD66" s="66">
        <v>1466.69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f>SUM(AD66:AI66)</f>
        <v>1466.69</v>
      </c>
      <c r="AK66" s="68"/>
    </row>
    <row r="67" spans="1:37" ht="30" x14ac:dyDescent="0.2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>
        <v>0</v>
      </c>
      <c r="S67" s="36">
        <v>7</v>
      </c>
      <c r="T67" s="36">
        <v>2</v>
      </c>
      <c r="U67" s="36">
        <v>2</v>
      </c>
      <c r="V67" s="36">
        <v>3</v>
      </c>
      <c r="W67" s="36">
        <v>3</v>
      </c>
      <c r="X67" s="36">
        <v>0</v>
      </c>
      <c r="Y67" s="69">
        <v>3</v>
      </c>
      <c r="Z67" s="36">
        <v>0</v>
      </c>
      <c r="AA67" s="36">
        <v>1</v>
      </c>
      <c r="AB67" s="37" t="s">
        <v>81</v>
      </c>
      <c r="AC67" s="65" t="s">
        <v>33</v>
      </c>
      <c r="AD67" s="38">
        <v>1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f>SUM(AD67:AI67)</f>
        <v>1</v>
      </c>
      <c r="AK67" s="67"/>
    </row>
    <row r="68" spans="1:37" s="75" customFormat="1" ht="42.75" x14ac:dyDescent="0.25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</v>
      </c>
      <c r="S68" s="70">
        <v>7</v>
      </c>
      <c r="T68" s="70">
        <v>2</v>
      </c>
      <c r="U68" s="70">
        <v>2</v>
      </c>
      <c r="V68" s="70">
        <v>3</v>
      </c>
      <c r="W68" s="70">
        <v>3</v>
      </c>
      <c r="X68" s="70">
        <v>0</v>
      </c>
      <c r="Y68" s="70">
        <v>4</v>
      </c>
      <c r="Z68" s="70">
        <v>0</v>
      </c>
      <c r="AA68" s="70">
        <v>0</v>
      </c>
      <c r="AB68" s="71" t="s">
        <v>74</v>
      </c>
      <c r="AC68" s="72" t="s">
        <v>50</v>
      </c>
      <c r="AD68" s="73">
        <v>1</v>
      </c>
      <c r="AE68" s="73">
        <v>1</v>
      </c>
      <c r="AF68" s="73">
        <v>1</v>
      </c>
      <c r="AG68" s="73">
        <v>0</v>
      </c>
      <c r="AH68" s="73">
        <v>0</v>
      </c>
      <c r="AI68" s="73">
        <v>0</v>
      </c>
      <c r="AJ68" s="73"/>
      <c r="AK68" s="74"/>
    </row>
    <row r="69" spans="1:37" s="75" customFormat="1" ht="30" x14ac:dyDescent="0.25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</v>
      </c>
      <c r="S69" s="76">
        <v>7</v>
      </c>
      <c r="T69" s="76">
        <v>2</v>
      </c>
      <c r="U69" s="76">
        <v>2</v>
      </c>
      <c r="V69" s="76">
        <v>3</v>
      </c>
      <c r="W69" s="76">
        <v>3</v>
      </c>
      <c r="X69" s="76">
        <v>0</v>
      </c>
      <c r="Y69" s="76">
        <v>4</v>
      </c>
      <c r="Z69" s="76">
        <v>0</v>
      </c>
      <c r="AA69" s="76">
        <v>1</v>
      </c>
      <c r="AB69" s="77" t="s">
        <v>82</v>
      </c>
      <c r="AC69" s="70" t="s">
        <v>33</v>
      </c>
      <c r="AD69" s="73">
        <v>1</v>
      </c>
      <c r="AE69" s="73">
        <v>1</v>
      </c>
      <c r="AF69" s="73">
        <v>1</v>
      </c>
      <c r="AG69" s="73">
        <v>0</v>
      </c>
      <c r="AH69" s="73">
        <v>0</v>
      </c>
      <c r="AI69" s="73">
        <v>0</v>
      </c>
      <c r="AJ69" s="73">
        <f>SUM(AD69:AI69)</f>
        <v>3</v>
      </c>
      <c r="AK69" s="74"/>
    </row>
    <row r="70" spans="1:37" s="75" customFormat="1" ht="28.5" x14ac:dyDescent="0.25">
      <c r="A70" s="70">
        <v>8</v>
      </c>
      <c r="B70" s="70">
        <v>0</v>
      </c>
      <c r="C70" s="70">
        <v>2</v>
      </c>
      <c r="D70" s="70">
        <v>1</v>
      </c>
      <c r="E70" s="70">
        <v>0</v>
      </c>
      <c r="F70" s="70">
        <v>0</v>
      </c>
      <c r="G70" s="70">
        <v>4</v>
      </c>
      <c r="H70" s="70">
        <v>0</v>
      </c>
      <c r="I70" s="70">
        <v>7</v>
      </c>
      <c r="J70" s="70">
        <v>2</v>
      </c>
      <c r="K70" s="70">
        <v>0</v>
      </c>
      <c r="L70" s="70">
        <v>3</v>
      </c>
      <c r="M70" s="70" t="s">
        <v>71</v>
      </c>
      <c r="N70" s="70">
        <v>0</v>
      </c>
      <c r="O70" s="70">
        <v>2</v>
      </c>
      <c r="P70" s="70">
        <v>9</v>
      </c>
      <c r="Q70" s="70">
        <v>0</v>
      </c>
      <c r="R70" s="70">
        <v>0</v>
      </c>
      <c r="S70" s="70">
        <v>7</v>
      </c>
      <c r="T70" s="70">
        <v>2</v>
      </c>
      <c r="U70" s="70">
        <v>2</v>
      </c>
      <c r="V70" s="70">
        <v>3</v>
      </c>
      <c r="W70" s="70">
        <v>3</v>
      </c>
      <c r="X70" s="70">
        <v>0</v>
      </c>
      <c r="Y70" s="70">
        <v>5</v>
      </c>
      <c r="Z70" s="70">
        <v>0</v>
      </c>
      <c r="AA70" s="70">
        <v>0</v>
      </c>
      <c r="AB70" s="71" t="s">
        <v>75</v>
      </c>
      <c r="AC70" s="78" t="s">
        <v>30</v>
      </c>
      <c r="AD70" s="79">
        <v>0</v>
      </c>
      <c r="AE70" s="79">
        <v>2638.7</v>
      </c>
      <c r="AF70" s="79">
        <v>419.4</v>
      </c>
      <c r="AG70" s="79">
        <v>0</v>
      </c>
      <c r="AH70" s="79">
        <v>0</v>
      </c>
      <c r="AI70" s="79">
        <v>0</v>
      </c>
      <c r="AJ70" s="79">
        <f>SUM(AD70:AI70)</f>
        <v>3058.1</v>
      </c>
      <c r="AK70" s="74"/>
    </row>
    <row r="71" spans="1:37" s="75" customFormat="1" ht="30" x14ac:dyDescent="0.25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</v>
      </c>
      <c r="S71" s="70">
        <v>7</v>
      </c>
      <c r="T71" s="70">
        <v>2</v>
      </c>
      <c r="U71" s="70">
        <v>2</v>
      </c>
      <c r="V71" s="70">
        <v>3</v>
      </c>
      <c r="W71" s="70">
        <v>3</v>
      </c>
      <c r="X71" s="70">
        <v>0</v>
      </c>
      <c r="Y71" s="70">
        <v>5</v>
      </c>
      <c r="Z71" s="70">
        <v>0</v>
      </c>
      <c r="AA71" s="70">
        <v>1</v>
      </c>
      <c r="AB71" s="77" t="s">
        <v>83</v>
      </c>
      <c r="AC71" s="78" t="s">
        <v>33</v>
      </c>
      <c r="AD71" s="73">
        <v>0</v>
      </c>
      <c r="AE71" s="73">
        <v>1</v>
      </c>
      <c r="AF71" s="73">
        <v>1</v>
      </c>
      <c r="AG71" s="73">
        <v>0</v>
      </c>
      <c r="AH71" s="73">
        <v>0</v>
      </c>
      <c r="AI71" s="73">
        <v>0</v>
      </c>
      <c r="AJ71" s="73">
        <f>SUM(AD71:AI71)</f>
        <v>2</v>
      </c>
      <c r="AK71" s="74"/>
    </row>
  </sheetData>
  <mergeCells count="32">
    <mergeCell ref="C8:AJ8"/>
    <mergeCell ref="AD2:AJ3"/>
    <mergeCell ref="C4:AJ4"/>
    <mergeCell ref="C5:AJ5"/>
    <mergeCell ref="C6:AJ6"/>
    <mergeCell ref="C7:AJ7"/>
    <mergeCell ref="R14:AA16"/>
    <mergeCell ref="Z17:AA17"/>
    <mergeCell ref="W17:Y17"/>
    <mergeCell ref="R17:S17"/>
    <mergeCell ref="C9:AJ9"/>
    <mergeCell ref="A14:Q14"/>
    <mergeCell ref="I12:AJ12"/>
    <mergeCell ref="AJ14:AJ15"/>
    <mergeCell ref="I11:AJ11"/>
    <mergeCell ref="A15:C17"/>
    <mergeCell ref="D15:E17"/>
    <mergeCell ref="H17:I17"/>
    <mergeCell ref="K17:L17"/>
    <mergeCell ref="M17:Q17"/>
    <mergeCell ref="F15:G17"/>
    <mergeCell ref="H15:Q16"/>
    <mergeCell ref="AD14:AI15"/>
    <mergeCell ref="AC14:AC17"/>
    <mergeCell ref="AB14:AB17"/>
    <mergeCell ref="AI16:AI17"/>
    <mergeCell ref="AJ16:AJ17"/>
    <mergeCell ref="AH16:AH17"/>
    <mergeCell ref="AG16:AG17"/>
    <mergeCell ref="AF16:AF17"/>
    <mergeCell ref="AE16:AE17"/>
    <mergeCell ref="AD16:AD17"/>
  </mergeCells>
  <pageMargins left="0.70000004768371604" right="0.70000004768371604" top="0.75" bottom="0.75" header="0.30000001192092901" footer="0.30000001192092901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Имущество-4</cp:lastModifiedBy>
  <cp:lastPrinted>2026-01-26T11:22:59Z</cp:lastPrinted>
  <dcterms:created xsi:type="dcterms:W3CDTF">2021-12-28T10:39:04Z</dcterms:created>
  <dcterms:modified xsi:type="dcterms:W3CDTF">2026-02-19T07:13:40Z</dcterms:modified>
</cp:coreProperties>
</file>